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filterPrivacy="1"/>
  <xr:revisionPtr revIDLastSave="2" documentId="11_9350FAC275938871269AF6B1B50539C181860746" xr6:coauthVersionLast="47" xr6:coauthVersionMax="47" xr10:uidLastSave="{4435001C-4777-40A4-8FF3-310E12962613}"/>
  <bookViews>
    <workbookView xWindow="0" yWindow="0" windowWidth="28800" windowHeight="12330" tabRatio="847" firstSheet="5"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externalReferences>
    <externalReference r:id="rId8"/>
  </externalReferences>
  <definedNames>
    <definedName name="_xlnm.Print_Area" localSheetId="0">'1. NOTE'!$A$1:$T$30</definedName>
    <definedName name="_xlnm.Print_Area" localSheetId="3">'4. EQUIPE PEDAGOGIQUE'!$A$1:$J$25</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8" l="1"/>
  <c r="D39" i="8"/>
  <c r="D38" i="8"/>
  <c r="D37" i="8"/>
  <c r="D36" i="8" s="1"/>
  <c r="D35" i="8"/>
  <c r="D34" i="8"/>
  <c r="D33" i="8"/>
  <c r="D31" i="8" s="1"/>
  <c r="D32" i="8"/>
  <c r="D30" i="8"/>
  <c r="D29" i="8"/>
  <c r="D27" i="8" s="1"/>
  <c r="D28" i="8"/>
  <c r="D26" i="8"/>
  <c r="D25" i="8"/>
  <c r="D24" i="8" s="1"/>
  <c r="B24" i="8"/>
  <c r="E22" i="8"/>
  <c r="C19" i="8"/>
  <c r="C18" i="8"/>
  <c r="C17" i="8"/>
  <c r="C16" i="8"/>
  <c r="B5" i="8"/>
  <c r="B4" i="8"/>
  <c r="B3" i="8"/>
  <c r="C22" i="8" l="1"/>
  <c r="C42" i="8" s="1"/>
  <c r="C43" i="8"/>
  <c r="C44" i="8" l="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<sst xmlns="http://schemas.openxmlformats.org/spreadsheetml/2006/main" count="375" uniqueCount="320">
  <si>
    <t>IDENTIFICATION DE LA FORMATION</t>
  </si>
  <si>
    <t>Objet de la demande :</t>
  </si>
  <si>
    <t>Création</t>
  </si>
  <si>
    <t>Intitulé du diplôme :</t>
  </si>
  <si>
    <t xml:space="preserve">Œuvrer  pour l’égalité et contre les discriminations  </t>
  </si>
  <si>
    <t>Composante :</t>
  </si>
  <si>
    <t>EUR ODYSSEE</t>
  </si>
  <si>
    <t>Champ disciplinaire :</t>
  </si>
  <si>
    <t>SHS</t>
  </si>
  <si>
    <t>Précisez les champs :</t>
  </si>
  <si>
    <t>Secteur disciplinaire :</t>
  </si>
  <si>
    <t>66 - PLURI SCIENCES HUMAINES ET SOCIALES</t>
  </si>
  <si>
    <t>Cycle du DU (1er cycle, 2ème cycle, 3ème cycle) :</t>
  </si>
  <si>
    <t>Master</t>
  </si>
  <si>
    <t>Niveau d'entrée minimal (bac, bac+1, bac+2 …) :</t>
  </si>
  <si>
    <t>Bac+3</t>
  </si>
  <si>
    <t>Niveau estimé de sortie  bac, bac+1, bac+2 ...) :</t>
  </si>
  <si>
    <t>C'est une formation complémentaire, donc pas de niveau de sortie.</t>
  </si>
  <si>
    <t>Durée de la formation (1 an, 2 ans, 3 ans ,,,) :</t>
  </si>
  <si>
    <t>&lt; 6 mois</t>
  </si>
  <si>
    <t>Coordonnées du responsable de la formation</t>
  </si>
  <si>
    <t>2 responsables</t>
  </si>
  <si>
    <t>Nom :</t>
  </si>
  <si>
    <t>Bastart</t>
  </si>
  <si>
    <t>Primon</t>
  </si>
  <si>
    <t>Prénom :</t>
  </si>
  <si>
    <t>Jennifer</t>
  </si>
  <si>
    <t>Jean Luc</t>
  </si>
  <si>
    <t>Grade :</t>
  </si>
  <si>
    <t>MCF</t>
  </si>
  <si>
    <t>Courriel :</t>
  </si>
  <si>
    <t>Jennifer.BASTART@univ-cotedazur.fr</t>
  </si>
  <si>
    <t>Jean-Luc.PRIMON@univ-cotedazur.fr</t>
  </si>
  <si>
    <t>Accessible à distance :</t>
  </si>
  <si>
    <t>OUI - Partiellement</t>
  </si>
  <si>
    <t>Stage</t>
  </si>
  <si>
    <t>Non</t>
  </si>
  <si>
    <t>Durée:</t>
  </si>
  <si>
    <t>SUIVI ADMINISTRATIF</t>
  </si>
  <si>
    <t>Avis du conseil de composante :</t>
  </si>
  <si>
    <t>Favorable</t>
  </si>
  <si>
    <t>En date du : 13 avril 2021</t>
  </si>
  <si>
    <t>Vu par le service de scolarité :</t>
  </si>
  <si>
    <t>Oui</t>
  </si>
  <si>
    <t>en date du: 29 avril 2021</t>
  </si>
  <si>
    <t>Nom de l'agent : GUINET Sébastien</t>
  </si>
  <si>
    <t>Vu par le SPOF :</t>
  </si>
  <si>
    <t>en date du:</t>
  </si>
  <si>
    <t>Nom de l'agent :</t>
  </si>
  <si>
    <t>Avis du conseil académique :</t>
  </si>
  <si>
    <t>En date du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</si>
  <si>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</si>
  <si>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</si>
  <si>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</si>
  <si>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</si>
  <si>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</si>
  <si>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 xml:space="preserve"> Objectifs / Enjeux de formation</t>
  </si>
  <si>
    <t xml:space="preserve">L'EUR ODYSSEE  s'inscrit à l'interface entre les sciences sociales et les sciences de l'environnement. L'objectif de cette EUR est de proposer des formations, qui se situent dans l'un des 2 champs précédemment énoncés, ou justement à la jonction entre les 2. Dans ce cadre, il nous a semblé pertinent d'offrir une formation complémentaire dans un autre champ (ie champ social pour les étudiants de Master Gestion de l'environnement) aux étudiants. Il ne s'agit pas de proposer aux étudiants une formation de niveau expert, mais de les initier et de les sensibiliser à des problématiques. L'objectif de ce certificat universitaire est alors de former les étudiants à être des relais, des veilleurs, des accompagnateurs, des porteurs d'intérêts d'une problématique. Avec ce certificat universitaire, les étudiants pourront être capables d'initier et de participer à une identification des discriminations, sous toutes ses formes, et de contribuer à lutter pour l'égalité et l'équité, en étant des lanceurs d'alerte, sans pour autant en être les maitres d'oeuvre ni les initiateurs.    
Selon une récente enquête du Défenseur des Droits en 2016, 30 % des personnes interrogées ont déclaré avoir été discriminé.e.s au cours des 5 dernières années, dans leur situation de travail ; ce chiffre impressionnant serait encore plus élevé si l'on avait questionné aussi les personnes sur leur vie quotidienne. Dans ce cadre, il nous a semblé important que les étudiants débutent leurs vies professionnelle et personnelle, en étant sensibilisés aux problématiques d'égalité et de lutte contre les discriminations. Pour eux mêmes, pour les autres, dans les services  dans lesquels ils vont travailler ou qu'ils vont diriger, au quotidien, les étudiants pourront - à l'issue de ce certificat - prendre conscience des situations de discriminations et d'inégalités, sous toutes leurs formes et toutes les intensités, et contribuer à oeuvrer pour l'égalité et à faire évoluer les pratiques.                                                                                                                                                                                                                                                                                                                                                                                                                                                                                                                                                                                                                                                                                                                                                                                                                                                                                                                                                                                                                                                                                                                                                                                                                                                                                                                                                                                                                                                                                                                                                                                                                                                                                                                                                                                                                                                                                                </t>
  </si>
  <si>
    <r>
      <t xml:space="preserve">Les objectifs généraux de la formation de Certificat Universitaire sont :
</t>
    </r>
    <r>
      <rPr>
        <sz val="11"/>
        <color theme="1"/>
        <rFont val="Calibri"/>
        <family val="2"/>
        <scheme val="minor"/>
      </rPr>
      <t>- Sensibiliser et initier aux inégalités,  à la discrimination et à la diversité dans le monde du travail ou ailleurs, sous ses différentes formes (genre, handicap, origines sociales, origines nationales, âge, etc.), et à différents niveaux, 
- Appréhender les cadres scientifiques et juridiques de l’intégration de la diversité et des discriminations dans le monde du travail ou dans la vie quotidienne
- Adopter des bonnes pratiques pour agir contre la discrimination et promouvoir la diversité, au quotidien</t>
    </r>
    <r>
      <rPr>
        <b/>
        <u/>
        <sz val="11"/>
        <color theme="1"/>
        <rFont val="Calibri"/>
        <family val="2"/>
        <scheme val="minor"/>
      </rPr>
      <t>,</t>
    </r>
    <r>
      <rPr>
        <sz val="11"/>
        <color theme="1"/>
        <rFont val="Calibri"/>
        <family val="2"/>
        <scheme val="minor"/>
      </rPr>
      <t xml:space="preserve"> sous différents aspects</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</si>
  <si>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</si>
  <si>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</si>
  <si>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r>
      <rPr>
        <b/>
        <sz val="12"/>
        <color theme="1"/>
        <rFont val="Calibri"/>
        <family val="2"/>
        <scheme val="minor"/>
      </rPr>
      <t>Compétences ciblées :</t>
    </r>
    <r>
      <rPr>
        <sz val="11"/>
        <color theme="1"/>
        <rFont val="Calibri"/>
        <family val="2"/>
        <scheme val="minor"/>
      </rPr>
      <t xml:space="preserve"> 
 - Saisir les notions de d’inégalité, d'égalité, d'équité, de diversité,  de situations (et d'écart de situation), de neutralité et de discrimination, 
- Identifier et déceler, dans des situations diverses, les différentes formes de discrimination, et sensibiliser à leurs prises en compte,  
- Alerter les autorités compétentes face à des situations de discrimination,
- Connaitre les freins et les leviers, en situations discriminatoires, pour une meilleure égalité.
Ainsi, à l'issue de ce certificat, les étudiants pourront être en situation de veille, par rapport à cette problématique, et en soutien à l'expert de ces situations.                                                                                                                                                                                          </t>
    </r>
  </si>
  <si>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</si>
  <si>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</si>
  <si>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rPr>
        <b/>
        <sz val="12"/>
        <color theme="1"/>
        <rFont val="Calibri"/>
        <family val="2"/>
        <scheme val="minor"/>
      </rPr>
      <t>Organisation</t>
    </r>
    <r>
      <rPr>
        <sz val="11"/>
        <color theme="1"/>
        <rFont val="Calibri"/>
        <family val="2"/>
        <scheme val="minor"/>
      </rPr>
      <t xml:space="preserve">                                                                                                                                                                                                                                                                                                                                                                                                                                                                                                La formation sera portée par l'EUR ODYSSEE dans le cadre du développement de son offre de formation et pour la mise en place des mineures.
 - Les enseignements seront proposés aux semestres impairs (S1 et S3) ; 
- Accessibles aux étudiants de M1 et M2 de l'EUR Odyssée ;
- Le volume horaire total est de 24H CM ;         
- Ouvert aux salarié.e.s et professionnel.le.s  dans le cadre de la  formation continue ; 
- Ouvert aux autres EUR dans la limite des capacités d’accueil ; 
                                                                                                                                                                                                                                                                                                                                                                                                                                                                                                                                                                                                                                                                             </t>
    </r>
    <r>
      <rPr>
        <b/>
        <sz val="12"/>
        <color theme="1"/>
        <rFont val="Calibri"/>
        <family val="2"/>
        <scheme val="minor"/>
      </rPr>
      <t>Le Programme de la formation sera reparti comme suit :</t>
    </r>
    <r>
      <rPr>
        <sz val="11"/>
        <color theme="1"/>
        <rFont val="Calibri"/>
        <family val="2"/>
        <scheme val="minor"/>
      </rPr>
      <t xml:space="preserve">                                                                                                                                                                                                                                                                                                                                                                                                                         * ECUE 1 : Les fondamentaux. 
Présentation génerale, repères et notions essentielles : inégalité, équité, égalité, diversité,  situations, neutralité et  discrimination : 6 H CM                                                                                                                                                                                                                                                                                                                                                                                  * ECUE2 :  RH et discrimination 
Gestion de la diversité en ressources humaines : 6 H CM 
* ECUE 3 : Sociologie des discriminations  
Processus sociaux et discrimination : 3 H CM                                             
* ECUE 4 : Mises en situation 
Cas pratiques, témoignages, table-ronde et débat, et mises en situation :  9 HCM 
</t>
    </r>
    <r>
      <rPr>
        <b/>
        <sz val="11"/>
        <color theme="1"/>
        <rFont val="Calibri"/>
        <family val="2"/>
        <scheme val="minor"/>
      </rPr>
      <t>L'équipe pédagogique</t>
    </r>
    <r>
      <rPr>
        <sz val="11"/>
        <color theme="1"/>
        <rFont val="Calibri"/>
        <family val="2"/>
        <scheme val="minor"/>
      </rPr>
      <t xml:space="preserve"> est  composée à la fois de scientifiques/ enseignants-chercheurs dans les domaines de la sociologie, la psychologie sociale et la psychologie de travail, et d'intervenants professionnels, experts dans le diagnostic et l'action contre la discrimination, dans le champ du recrutement et de la défense des Droits.
</t>
    </r>
    <r>
      <rPr>
        <b/>
        <sz val="11"/>
        <color theme="1"/>
        <rFont val="Calibri"/>
        <family val="2"/>
        <scheme val="minor"/>
      </rPr>
      <t>L'évaluation</t>
    </r>
    <r>
      <rPr>
        <sz val="11"/>
        <color theme="1"/>
        <rFont val="Calibri"/>
        <family val="2"/>
        <scheme val="minor"/>
      </rPr>
      <t xml:space="preserve"> de ce Certificat Universitaie consistera en la mise au point d'une grille de connaissances et de compréhension de cas, qui sera transmise aux étudiants au début et la fin de la formation. L'objectif est en effet non seulement d'évaluer les étudiants en termes d'acquis, mais également leurs changements de regard et de perception sur les discriminations.
L'obtention de ce Certificat Universitaire nécessite la participation active à toutes les séances de cours, et une note supérieure à 10 à la grille d'évaluation.
</t>
    </r>
  </si>
  <si>
    <t>*</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</si>
  <si>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</si>
  <si>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</si>
  <si>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La formation est en présentiel avec la possibilité d'un format en hybride, suivant la nécessité du public et le contexte.</t>
  </si>
  <si>
    <t>La formation se déroulera dans des créneaux horaires les plus adéquats pour permettre une éventuelle mutualisation avec les autres mineures des autres EUR, sans doute sous format de 3h consécutives</t>
  </si>
  <si>
    <t>L'approche pédagogique privilégiée sera celle de l'approche par projets et exemples, pour permettre l'acquisition de connaissances opérationnelles et maitrisables.</t>
  </si>
  <si>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</si>
  <si>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</si>
  <si>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r>
      <t xml:space="preserve">Valeur ajoutée de la formation pour l'établissement:
</t>
    </r>
    <r>
      <rPr>
        <sz val="11"/>
        <rFont val="Calibri"/>
        <family val="2"/>
        <scheme val="minor"/>
      </rPr>
      <t xml:space="preserve">L'EUR ODYSSEE propose la création de cette Certification Universitaire avec pour objectifs de : </t>
    </r>
  </si>
  <si>
    <t>•	Permettre aux étudiant.e.s  d’acquérir des compétences professionnelles dans le domaine sociétal ou environnemental – domaines phares de l’EUR ODYSSEE; 
•	Lier les approches scientifiques et celles opérationnelles ;
•	Favoriser la coordination entre le monde académique et les milieux professionnels ;
•	Créer une cohésion interne et renforcer le sentiment d’appartenance à l’EUR, à travers le suivi d'un même enseignement transversal par différentes formations ; 
•	S’ouvrir davantage aux autres composantes de l’UCA et au monde professionnel.</t>
  </si>
  <si>
    <r>
      <t xml:space="preserve">Formations équivalentes et positionnement :
</t>
    </r>
    <r>
      <rPr>
        <sz val="11"/>
        <rFont val="Calibri"/>
        <family val="2"/>
        <scheme val="minor"/>
      </rPr>
      <t>Différents types de formation sur les discriminations existent, dont nous nous différencions par les contenus suivants :
* de nombreuses formations courtes (cf. par ex. https://www.comundi.fr/formations/formation-obligatoire-a-la-non-discrimination-a-l-embauche.html, ou https://www.francecompetences.fr/recherche/rs/2581/), souvent dans des organismes de formation privée et  payante, ciblent tout particulièrement les discriminations dans le cadre de l'embauche, puisque les recrutements sont désormais très reglementés (loi octobre 2020) et nécessitent une mise à niveau pointue. Ces formations sont à destination des recruteurs, des personnes qui travaillent dans les ressources humaines. Pour notre part, ce certificat universitaire s'adresse à un public plus large, plus transversal, non expert, et il vise à éveiller à une problématique. L'objectif n'est donc pas le même.
* certaines universités ou organismes proches (centres de formation sociale) proposent des DU sur des problématiques sociales (violences faites aux femmes, lutte contre le handicap, valorisation de l'âge, etc.) mais très pointues et ciblées. Notre propos n'est le même. Ce certificat vise à sensibiliser à toutes les formes de discriminations, dans leurs diversités, et leurs niveaux
* certaines formations (par exemple dispensées par le CNAM : https://formation.cnam.fr/rechercher-par-discipline/agir-contre-les-discriminations-gerer-la-diversite-592185.kjsp?RF=) s'orientent vers une ingénierie experte, à propos des discriminations. Notre objectif n'est pas de proposer une formation d'approfondissement mais de sensibilisation et d'initiation</t>
    </r>
    <r>
      <rPr>
        <b/>
        <sz val="11"/>
        <rFont val="Calibri"/>
        <family val="2"/>
        <scheme val="minor"/>
      </rPr>
      <t xml:space="preserve">
Aucune autre formation courte de ce type n'existe dans le champ professionnel ou universitaire</t>
    </r>
  </si>
  <si>
    <t>3.6. Public visé et effectifs attendus</t>
  </si>
  <si>
    <r>
      <t xml:space="preserve">La formation s'adresse en priorité aux  étudiants de M1 et M2 ;
Ouverte aux salarié.e.s et professionnel.le.s  dans le cadre de la  </t>
    </r>
    <r>
      <rPr>
        <b/>
        <sz val="11"/>
        <color theme="1"/>
        <rFont val="Calibri"/>
        <family val="2"/>
        <scheme val="minor"/>
      </rPr>
      <t>formation continue</t>
    </r>
    <r>
      <rPr>
        <sz val="11"/>
        <color theme="1"/>
        <rFont val="Calibri"/>
        <family val="2"/>
        <scheme val="minor"/>
      </rPr>
      <t xml:space="preserve">, notamment dans le cadre législatif suivant :« Art. L. 1131-2.-«Dans toute entreprise employant au moins trois cents salariés et dans toute entreprise spécialisée dans le recrutement, les employés chargés des missions de recrutement reçoivent une formation à la non-discrimination à l'embauche au moins une fois tous les cinq ans. » Loi du 27 janvier 2017
Des étudiants en doctorat peuvent également solliciter l'obtention du certificat (modalités en cours) ;
1 groupe de 40 étudiants maximum.
La formation intéresse donc deux </t>
    </r>
    <r>
      <rPr>
        <b/>
        <sz val="11"/>
        <color theme="1"/>
        <rFont val="Calibri"/>
        <family val="2"/>
        <scheme val="minor"/>
      </rPr>
      <t>publics</t>
    </r>
    <r>
      <rPr>
        <sz val="11"/>
        <color theme="1"/>
        <rFont val="Calibri"/>
        <family val="2"/>
        <scheme val="minor"/>
      </rPr>
      <t xml:space="preserve"> :
* en priorité, les étudiants de M1 ou M2 de l'EUR ODYSSEE qui veulent recevoir une formation complémentaire transversale dans un domaine actuellement d'intérêt, 
* et également, et de plus en plus à terme, aux personnes salariées (en reconversion ou pas) qui veulent être sensibilisées aux enjeux du de la discrimination dans diverses situations</t>
    </r>
  </si>
  <si>
    <t>3.7. Liens avec le monde socio-économique :</t>
  </si>
  <si>
    <r>
      <t>• Préciser les partenariats  participant à la mise en place de la formation et leurs modalités.</t>
    </r>
    <r>
      <rPr>
        <i/>
        <sz val="11"/>
        <rFont val="Calibri"/>
        <family val="2"/>
        <scheme val="minor"/>
      </rPr>
      <t xml:space="preserve">
</t>
    </r>
  </si>
  <si>
    <t>La formation bénéficie de l'intervention de professionnels experts, issus des collectifs nationaux ou régionaux, et qui viennent transmettre leurs savoirs opérationnels et critiques.</t>
  </si>
  <si>
    <t>Nous avons aussi souhaité que l'Université, en tant qu'acteur du monde du travail, intervienne en tant que professionnel, et montre comment la diversité est prise en compte dans son fonctionnement.</t>
  </si>
  <si>
    <t>3.8. Suivi de formation</t>
  </si>
  <si>
    <t xml:space="preserve">• Préciser les évènements liées à cette formation (date de création, modification, etc.)
</t>
  </si>
  <si>
    <t>La 1ère session de ce certificat aura lieu au 1e semestre de l'année 2021-2022.</t>
  </si>
  <si>
    <r>
      <t xml:space="preserve">Chaque année, le certificat sera présenté à l'ensemble des étudiants de Master de l'EUR ODYSSEE lors de la </t>
    </r>
    <r>
      <rPr>
        <b/>
        <sz val="11"/>
        <color theme="1"/>
        <rFont val="Calibri"/>
        <family val="2"/>
        <scheme val="minor"/>
      </rPr>
      <t xml:space="preserve">journée de rentrée </t>
    </r>
    <r>
      <rPr>
        <sz val="11"/>
        <color theme="1"/>
        <rFont val="Calibri"/>
        <family val="2"/>
        <scheme val="minor"/>
      </rPr>
      <t>des Masters, afin d'en assurer une promotion optimale.</t>
    </r>
  </si>
  <si>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</si>
  <si>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</si>
  <si>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</si>
  <si>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</si>
  <si>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</si>
  <si>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</si>
  <si>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</si>
  <si>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</si>
  <si>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</si>
  <si>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</si>
  <si>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Véronique  VAN DE BOR, VP Politique Sociale, Egalité, Diversité (Pressentie)</t>
  </si>
  <si>
    <t>UCA</t>
  </si>
  <si>
    <t>veronique.van-de-bor@univ-cotedazur.fr</t>
  </si>
  <si>
    <t>2h CM</t>
  </si>
  <si>
    <t>Témoignages d'expériences</t>
  </si>
  <si>
    <t>Jean-Luc Primon</t>
  </si>
  <si>
    <t xml:space="preserve">UCA - URMIS </t>
  </si>
  <si>
    <t>jean-luc.primon@univ-cotedazur.fr</t>
  </si>
  <si>
    <t xml:space="preserve">3 hCM </t>
  </si>
  <si>
    <t>Yolande ESKENAZI, Conseillère technique territoriale au défenseur des droits (Pressentie)</t>
  </si>
  <si>
    <t>Institution indépendante de l'État</t>
  </si>
  <si>
    <t>Dirk Steiner</t>
  </si>
  <si>
    <t>UCA - LAPCOS</t>
  </si>
  <si>
    <t>dirk.steiner@univ-cotedazur.fr</t>
  </si>
  <si>
    <t>6 h CM</t>
  </si>
  <si>
    <t xml:space="preserve">Association Française des Managers de la Diversité AFMD </t>
  </si>
  <si>
    <t>Association</t>
  </si>
  <si>
    <t>3h CM</t>
  </si>
  <si>
    <t>Jennifer bastart</t>
  </si>
  <si>
    <t>Edith Galy</t>
  </si>
  <si>
    <t>edith.galy@univ-cotedazur.fr</t>
  </si>
  <si>
    <t>2 h CM</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</si>
  <si>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</si>
  <si>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</si>
  <si>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</si>
  <si>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</si>
  <si>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</si>
  <si>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</si>
  <si>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</si>
  <si>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</si>
  <si>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</si>
  <si>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</si>
  <si>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</si>
  <si>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</si>
  <si>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</si>
  <si>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</si>
  <si>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</si>
  <si>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</si>
  <si>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</si>
  <si>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</si>
  <si>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</si>
  <si>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</si>
  <si>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</si>
  <si>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</si>
  <si>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</si>
  <si>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</si>
  <si>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</si>
  <si>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</si>
  <si>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</si>
  <si>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</si>
  <si>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</si>
  <si>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</si>
  <si>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</si>
  <si>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</si>
  <si>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</si>
  <si>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</si>
  <si>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</si>
  <si>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</si>
  <si>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</si>
  <si>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</si>
  <si>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</si>
  <si>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 xml:space="preserve">Les étudiant d'UCA </t>
  </si>
  <si>
    <t>Droit d'inscription n°2 (DI 2):</t>
  </si>
  <si>
    <t>Formation continue - prix collectivités, entreprises</t>
  </si>
  <si>
    <t>Droit d'inscription n°3 (DI 3):</t>
  </si>
  <si>
    <t>Formation continue - prix individu</t>
  </si>
  <si>
    <t>Droit d'inscription n°4 (DI 4):</t>
  </si>
  <si>
    <t>Droit contrat d'apprentissage :</t>
  </si>
  <si>
    <t>Droit formation continue :</t>
  </si>
  <si>
    <t>Equilibre financier</t>
  </si>
  <si>
    <t>Nombre d'apprenants</t>
  </si>
  <si>
    <t>Recettes DI</t>
  </si>
  <si>
    <t>Autres recettes</t>
  </si>
  <si>
    <t>Nb d'apprenants DI 1:</t>
  </si>
  <si>
    <t xml:space="preserve">Subventions: </t>
  </si>
  <si>
    <t xml:space="preserve">Précisez les sources : </t>
  </si>
  <si>
    <t>Budget de l'EUR ODYSSEE</t>
  </si>
  <si>
    <t>Nb d'apprenants DI 2:</t>
  </si>
  <si>
    <t>Conventions :</t>
  </si>
  <si>
    <t>Préciser les sources :</t>
  </si>
  <si>
    <t>Nb d'apprenants DI 3:</t>
  </si>
  <si>
    <t>Taxe d'apprentissage :</t>
  </si>
  <si>
    <t>Nb d'apprenants DI 4:</t>
  </si>
  <si>
    <t>Autres :</t>
  </si>
  <si>
    <t>Précisez les sources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</si>
  <si>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</si>
  <si>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</si>
  <si>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</si>
  <si>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</si>
  <si>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</si>
  <si>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</si>
  <si>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</si>
  <si>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</si>
  <si>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</si>
  <si>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</si>
  <si>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</si>
  <si>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</si>
  <si>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</si>
  <si>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</si>
  <si>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</si>
  <si>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</si>
  <si>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</si>
  <si>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</si>
  <si>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</si>
  <si>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</si>
  <si>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</si>
  <si>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</si>
  <si>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</si>
  <si>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</si>
  <si>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</si>
  <si>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</si>
  <si>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</si>
  <si>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</si>
  <si>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</si>
  <si>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</si>
  <si>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</si>
  <si>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</si>
  <si>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</si>
  <si>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</si>
  <si>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</si>
  <si>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</si>
  <si>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</si>
  <si>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</si>
  <si>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</si>
  <si>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</si>
  <si>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</si>
  <si>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</si>
  <si>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</si>
  <si>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</si>
  <si>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</si>
  <si>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</si>
  <si>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</si>
  <si>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NON</t>
  </si>
  <si>
    <t>session unique</t>
  </si>
  <si>
    <t>EUR DS4H</t>
  </si>
  <si>
    <t>DSPEG</t>
  </si>
  <si>
    <t>Bac+1</t>
  </si>
  <si>
    <t>02 - PHYSIQUE</t>
  </si>
  <si>
    <t>MODULE</t>
  </si>
  <si>
    <t>Modification</t>
  </si>
  <si>
    <t>&lt; 1 an</t>
  </si>
  <si>
    <t>2 sessions</t>
  </si>
  <si>
    <t>Doctorat</t>
  </si>
  <si>
    <t>EUR ELMI</t>
  </si>
  <si>
    <t>EEF</t>
  </si>
  <si>
    <t>Bac+2</t>
  </si>
  <si>
    <t>03 - CHIMIE</t>
  </si>
  <si>
    <t>ECUE</t>
  </si>
  <si>
    <t>Renouvellement</t>
  </si>
  <si>
    <t>1 an</t>
  </si>
  <si>
    <t>OUI - Entièrement</t>
  </si>
  <si>
    <t>Autre (précisez)</t>
  </si>
  <si>
    <t>EUR HEALTHY</t>
  </si>
  <si>
    <t>LLAC</t>
  </si>
  <si>
    <t>04 - MATHÉMATIQUES APPLIQUÉES AUX SCIENCES SOCIALES (MASS)</t>
  </si>
  <si>
    <t>UF</t>
  </si>
  <si>
    <t>2 ans</t>
  </si>
  <si>
    <t>Défavorable</t>
  </si>
  <si>
    <t>EUR LEX@Société</t>
  </si>
  <si>
    <t>Bac+4</t>
  </si>
  <si>
    <t>05 - SCIENCES DE L'UNIVERS, DE LA TERRE, DE L'ESPACE</t>
  </si>
  <si>
    <t>3 ans</t>
  </si>
  <si>
    <t>EUR LIFE</t>
  </si>
  <si>
    <t>SITE</t>
  </si>
  <si>
    <t>Bac+5</t>
  </si>
  <si>
    <t>06 - SCIENCES DE LA VIE, BIOLOGIE, SANTÉ</t>
  </si>
  <si>
    <t>&gt; 3 ans</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</si>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</sst>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theme="8"/>
      <name val="Calibri"/>
      <family val="2"/>
      <scheme val="minor"/>
    </font>
    <font>
      <b/>
      <sz val="11"/>
      <color theme="8"/>
      <name val="Calibri"/>
      <family val="2"/>
      <scheme val="minor"/>
    </font>
    <font>
      <b/>
      <u/>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4">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49" fontId="0" fillId="0" borderId="20" xfId="0" applyNumberFormat="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20" xfId="0" applyFont="1" applyBorder="1" applyAlignment="1" applyProtection="1">
      <alignment vertical="center" wrapText="1"/>
      <protection locked="0"/>
    </xf>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23" fillId="0" borderId="10" xfId="0" applyFont="1" applyBorder="1"/>
    <xf numFmtId="49" fontId="0" fillId="0" borderId="4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35" xfId="0" applyNumberFormat="1" applyBorder="1" applyAlignment="1" applyProtection="1">
      <alignment vertical="top"/>
      <protection locked="0"/>
    </xf>
    <xf numFmtId="49" fontId="0" fillId="0" borderId="40" xfId="0" applyNumberFormat="1" applyBorder="1" applyAlignment="1" applyProtection="1">
      <alignment vertical="top"/>
      <protection locked="0"/>
    </xf>
    <xf numFmtId="49" fontId="0" fillId="0" borderId="41" xfId="0" applyNumberFormat="1" applyBorder="1" applyAlignment="1" applyProtection="1">
      <alignment vertical="top"/>
      <protection locked="0"/>
    </xf>
    <xf numFmtId="49" fontId="0" fillId="0" borderId="37" xfId="0" applyNumberFormat="1" applyBorder="1" applyAlignment="1" applyProtection="1">
      <alignment vertical="top"/>
      <protection locked="0"/>
    </xf>
    <xf numFmtId="49" fontId="0" fillId="0" borderId="38"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49" fontId="0" fillId="0" borderId="35" xfId="0" applyNumberFormat="1" applyBorder="1" applyAlignment="1" applyProtection="1">
      <alignment vertical="top" wrapText="1"/>
      <protection locked="0"/>
    </xf>
    <xf numFmtId="49" fontId="0" fillId="0" borderId="41" xfId="0" applyNumberFormat="1" applyBorder="1" applyAlignment="1" applyProtection="1">
      <alignment vertical="top" wrapText="1"/>
      <protection locked="0"/>
    </xf>
    <xf numFmtId="49" fontId="0" fillId="0" borderId="37" xfId="0" applyNumberFormat="1" applyBorder="1" applyAlignment="1" applyProtection="1">
      <alignment vertical="top" wrapText="1"/>
      <protection locked="0"/>
    </xf>
    <xf numFmtId="49" fontId="0" fillId="0" borderId="38" xfId="0" applyNumberFormat="1" applyBorder="1" applyAlignment="1" applyProtection="1">
      <alignment vertical="top" wrapText="1"/>
      <protection locked="0"/>
    </xf>
    <xf numFmtId="0" fontId="0" fillId="0" borderId="0" xfId="0" quotePrefix="1"/>
    <xf numFmtId="0" fontId="24" fillId="0" borderId="10" xfId="0" applyFont="1" applyBorder="1"/>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0" fillId="0" borderId="19" xfId="0" applyFont="1" applyBorder="1" applyAlignment="1" applyProtection="1">
      <alignment vertical="center" wrapText="1"/>
      <protection locked="0"/>
    </xf>
    <xf numFmtId="0" fontId="18" fillId="0" borderId="10" xfId="0" applyNumberFormat="1" applyFont="1" applyBorder="1" applyAlignment="1" applyProtection="1">
      <alignment horizontal="center"/>
      <protection locked="0"/>
    </xf>
    <xf numFmtId="0" fontId="3" fillId="0" borderId="10" xfId="3" applyNumberFormat="1" applyBorder="1" applyAlignment="1" applyProtection="1">
      <alignment horizontal="center"/>
      <protection locked="0"/>
    </xf>
    <xf numFmtId="49" fontId="0" fillId="0" borderId="0" xfId="0" applyNumberFormat="1" applyAlignment="1" applyProtection="1">
      <alignment vertical="top"/>
      <protection locked="0"/>
    </xf>
    <xf numFmtId="49" fontId="0" fillId="0" borderId="0" xfId="0" applyNumberFormat="1" applyAlignment="1" applyProtection="1">
      <alignment horizontal="left" vertical="top"/>
      <protection locked="0"/>
    </xf>
    <xf numFmtId="0" fontId="5" fillId="0" borderId="19" xfId="0" applyFont="1" applyBorder="1"/>
    <xf numFmtId="6" fontId="0" fillId="7" borderId="10" xfId="1" applyNumberFormat="1" applyFont="1" applyFill="1" applyBorder="1" applyProtection="1">
      <protection locked="0"/>
    </xf>
    <xf numFmtId="0" fontId="4" fillId="0" borderId="16" xfId="0" applyFont="1" applyBorder="1"/>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0" fontId="10" fillId="0" borderId="1" xfId="0" applyFont="1" applyBorder="1" applyAlignment="1" applyProtection="1">
      <alignment vertical="center" wrapText="1"/>
      <protection locked="0"/>
    </xf>
    <xf numFmtId="0" fontId="5" fillId="3" borderId="28" xfId="0" applyFont="1" applyFill="1" applyBorder="1" applyAlignment="1" applyProtection="1">
      <alignment horizontal="center" vertical="center"/>
      <protection locked="0"/>
    </xf>
    <xf numFmtId="0" fontId="11" fillId="0" borderId="28" xfId="0" applyFont="1" applyBorder="1" applyAlignment="1">
      <alignment horizontal="left"/>
    </xf>
    <xf numFmtId="0" fontId="11" fillId="0" borderId="31" xfId="0" applyFont="1" applyBorder="1" applyAlignment="1">
      <alignment horizontal="left"/>
    </xf>
    <xf numFmtId="0" fontId="17" fillId="0" borderId="28" xfId="0" applyNumberFormat="1" applyFont="1" applyBorder="1" applyAlignment="1" applyProtection="1">
      <alignment horizontal="left"/>
      <protection locked="0"/>
    </xf>
    <xf numFmtId="0" fontId="17" fillId="0" borderId="29" xfId="0" applyNumberFormat="1" applyFont="1" applyBorder="1" applyAlignment="1" applyProtection="1">
      <alignment horizontal="left"/>
      <protection locked="0"/>
    </xf>
    <xf numFmtId="0" fontId="17" fillId="0" borderId="30" xfId="0" applyNumberFormat="1" applyFont="1" applyBorder="1" applyAlignment="1" applyProtection="1">
      <alignment horizontal="left"/>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left"/>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0" fillId="0" borderId="0" xfId="0" applyAlignment="1">
      <alignment horizontal="left" vertical="top"/>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2" borderId="40" xfId="0" applyFont="1" applyFill="1" applyBorder="1" applyAlignment="1">
      <alignment horizontal="left" vertical="top" wrapText="1"/>
    </xf>
    <xf numFmtId="0" fontId="21" fillId="2" borderId="0" xfId="0" applyFont="1" applyFill="1" applyBorder="1" applyAlignment="1">
      <alignment horizontal="left" vertical="top" wrapText="1"/>
    </xf>
    <xf numFmtId="0" fontId="21" fillId="2" borderId="35" xfId="0" applyFont="1"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0" fontId="0" fillId="0" borderId="0" xfId="0" applyAlignment="1">
      <alignment horizontal="left" vertical="top" wrapText="1"/>
    </xf>
    <xf numFmtId="0" fontId="0" fillId="0" borderId="35" xfId="0" applyBorder="1" applyAlignment="1">
      <alignment horizontal="left" vertical="top" wrapText="1"/>
    </xf>
    <xf numFmtId="0" fontId="0" fillId="0" borderId="35" xfId="0" applyBorder="1" applyAlignment="1">
      <alignment horizontal="left" vertical="top"/>
    </xf>
    <xf numFmtId="0" fontId="21" fillId="0" borderId="40"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35" xfId="0" applyFont="1" applyFill="1" applyBorder="1" applyAlignment="1">
      <alignment horizontal="left" vertical="top" wrapText="1"/>
    </xf>
    <xf numFmtId="0" fontId="0" fillId="0" borderId="0" xfId="0" applyFill="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49" fontId="0" fillId="0" borderId="35" xfId="0" applyNumberFormat="1" applyBorder="1" applyAlignment="1" applyProtection="1">
      <alignment horizontal="left" vertical="top" wrapText="1"/>
      <protection locked="0"/>
    </xf>
    <xf numFmtId="49" fontId="4" fillId="0" borderId="40" xfId="0" applyNumberFormat="1" applyFont="1" applyBorder="1" applyAlignment="1" applyProtection="1">
      <alignment horizontal="left" vertical="top" wrapText="1"/>
      <protection locked="0"/>
    </xf>
    <xf numFmtId="49" fontId="4" fillId="0" borderId="0" xfId="0" applyNumberFormat="1" applyFont="1" applyBorder="1" applyAlignment="1" applyProtection="1">
      <alignment horizontal="left" vertical="top" wrapText="1"/>
      <protection locked="0"/>
    </xf>
    <xf numFmtId="49" fontId="4" fillId="0" borderId="35" xfId="0" applyNumberFormat="1" applyFont="1" applyBorder="1" applyAlignment="1" applyProtection="1">
      <alignment horizontal="left" vertical="top" wrapText="1"/>
      <protection locked="0"/>
    </xf>
    <xf numFmtId="0" fontId="25" fillId="0" borderId="0" xfId="0" applyFont="1" applyAlignment="1">
      <alignment horizontal="left" vertical="top"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5" fillId="8" borderId="28" xfId="0" applyFont="1" applyFill="1" applyBorder="1" applyAlignment="1" applyProtection="1">
      <alignment horizontal="center" vertical="center"/>
      <protection locked="0"/>
    </xf>
    <xf numFmtId="0" fontId="5" fillId="8" borderId="29" xfId="0" applyFont="1" applyFill="1" applyBorder="1" applyAlignment="1" applyProtection="1">
      <alignment horizontal="center" vertical="center"/>
      <protection locked="0"/>
    </xf>
    <xf numFmtId="0" fontId="5" fillId="8"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5">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sellem\Desktop\A%20garder\EUR%20Odysee\mineure%20Odyssee\Doc%20a%20remplir%20pour%20le%20CU\Rempli\RSE\1.%20Cr&#233;ation%20CU%20RSE%20EUR%20ODYSSEE_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sheetName val="2. IDENTIFICATION FORMATION"/>
      <sheetName val="3. PRESENTATION FORMATION"/>
      <sheetName val="4. EQUIPE PEDAGOGIQUE"/>
      <sheetName val="5. SELECTION"/>
      <sheetName val="6. SOUTENABILITE"/>
      <sheetName val="Données"/>
    </sheetNames>
    <sheetDataSet>
      <sheetData sheetId="0"/>
      <sheetData sheetId="1">
        <row r="4">
          <cell r="B4" t="str">
            <v>EUR ODYSSEE</v>
          </cell>
        </row>
        <row r="5">
          <cell r="B5" t="str">
            <v>SHS</v>
          </cell>
        </row>
        <row r="9">
          <cell r="B9" t="str">
            <v>Bac+3</v>
          </cell>
        </row>
      </sheetData>
      <sheetData sheetId="2"/>
      <sheetData sheetId="3"/>
      <sheetData sheetId="4"/>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ean-luc.primon@univ-cotedazur.fr" TargetMode="External"/><Relationship Id="rId2" Type="http://schemas.openxmlformats.org/officeDocument/2006/relationships/hyperlink" Target="mailto:Jennifer.BASTART@univ-cotedazur.fr" TargetMode="External"/><Relationship Id="rId1" Type="http://schemas.openxmlformats.org/officeDocument/2006/relationships/hyperlink" Target="mailto:dirk.steiner@univ-cotedazur.fr"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edith.galy@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defaultColWidth="9.140625" defaultRowHeight="15"/>
  <cols>
    <col min="1" max="1" width="13.5703125" customWidth="1"/>
  </cols>
  <sheetData>
    <row r="1" spans="1:1">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E21" sqref="E21:F21"/>
    </sheetView>
  </sheetViews>
  <sheetFormatPr defaultColWidth="11.42578125" defaultRowHeight="15"/>
  <cols>
    <col min="1" max="1" width="47.85546875" bestFit="1" customWidth="1"/>
    <col min="2" max="2" width="33.7109375" customWidth="1"/>
    <col min="3" max="3" width="34.7109375" customWidth="1"/>
  </cols>
  <sheetData>
    <row r="1" spans="1:11" ht="16.5" thickBot="1">
      <c r="A1" s="133" t="s">
        <v>0</v>
      </c>
      <c r="B1" s="134"/>
      <c r="C1" s="134"/>
      <c r="D1" s="134"/>
      <c r="E1" s="134"/>
      <c r="F1" s="134"/>
      <c r="G1" s="134"/>
      <c r="H1" s="134"/>
      <c r="I1" s="134"/>
      <c r="J1" s="134"/>
      <c r="K1" s="135"/>
    </row>
    <row r="2" spans="1:11" ht="15.75">
      <c r="A2" s="68" t="s">
        <v>1</v>
      </c>
      <c r="B2" s="69" t="s">
        <v>2</v>
      </c>
      <c r="C2" s="69"/>
      <c r="D2" s="69"/>
      <c r="E2" s="69"/>
      <c r="F2" s="69"/>
      <c r="G2" s="69"/>
      <c r="H2" s="69"/>
      <c r="I2" s="69"/>
      <c r="J2" s="69"/>
      <c r="K2" s="69"/>
    </row>
    <row r="3" spans="1:11" ht="15.75">
      <c r="A3" s="70" t="s">
        <v>3</v>
      </c>
      <c r="B3" s="136" t="s">
        <v>4</v>
      </c>
      <c r="C3" s="136"/>
      <c r="D3" s="136"/>
      <c r="E3" s="136"/>
      <c r="F3" s="136"/>
      <c r="G3" s="136"/>
      <c r="H3" s="136"/>
      <c r="I3" s="136"/>
      <c r="J3" s="136"/>
      <c r="K3" s="136"/>
    </row>
    <row r="4" spans="1:11" ht="15.75">
      <c r="A4" s="71" t="s">
        <v>5</v>
      </c>
      <c r="B4" s="72" t="s">
        <v>6</v>
      </c>
      <c r="C4" s="73"/>
      <c r="D4" s="73"/>
      <c r="E4" s="73"/>
      <c r="F4" s="73"/>
      <c r="G4" s="73"/>
      <c r="H4" s="73"/>
      <c r="I4" s="73"/>
      <c r="J4" s="73"/>
      <c r="K4" s="73"/>
    </row>
    <row r="5" spans="1:11" ht="15.75">
      <c r="A5" s="71" t="s">
        <v>7</v>
      </c>
      <c r="B5" s="72" t="s">
        <v>8</v>
      </c>
      <c r="C5" s="73" t="s">
        <v>9</v>
      </c>
      <c r="D5" s="73"/>
      <c r="E5" s="73"/>
      <c r="F5" s="73"/>
      <c r="G5" s="73"/>
      <c r="H5" s="73"/>
      <c r="I5" s="73"/>
      <c r="J5" s="73"/>
      <c r="K5" s="73"/>
    </row>
    <row r="6" spans="1:11" ht="15.75">
      <c r="A6" s="71" t="s">
        <v>10</v>
      </c>
      <c r="B6" s="72" t="s">
        <v>11</v>
      </c>
      <c r="C6" s="107"/>
      <c r="D6" s="73"/>
      <c r="E6" s="73"/>
      <c r="F6" s="73"/>
      <c r="G6" s="73"/>
      <c r="H6" s="73"/>
      <c r="I6" s="73"/>
      <c r="J6" s="73"/>
      <c r="K6" s="73"/>
    </row>
    <row r="7" spans="1:11" ht="15.75">
      <c r="A7" s="71" t="s">
        <v>12</v>
      </c>
      <c r="B7" s="72" t="s">
        <v>13</v>
      </c>
      <c r="C7" s="73"/>
      <c r="D7" s="73"/>
      <c r="E7" s="73"/>
      <c r="F7" s="73"/>
      <c r="G7" s="73"/>
      <c r="H7" s="73"/>
      <c r="I7" s="73"/>
      <c r="J7" s="73"/>
      <c r="K7" s="73"/>
    </row>
    <row r="8" spans="1:11" ht="15.75">
      <c r="A8" s="71" t="s">
        <v>14</v>
      </c>
      <c r="B8" s="72" t="s">
        <v>15</v>
      </c>
      <c r="C8" s="73"/>
      <c r="D8" s="73"/>
      <c r="E8" s="73"/>
      <c r="F8" s="73"/>
      <c r="G8" s="73"/>
      <c r="H8" s="73"/>
      <c r="I8" s="73"/>
      <c r="J8" s="73"/>
      <c r="K8" s="73"/>
    </row>
    <row r="9" spans="1:11" ht="15.75">
      <c r="A9" s="71" t="s">
        <v>16</v>
      </c>
      <c r="B9" s="72" t="s">
        <v>15</v>
      </c>
      <c r="C9" s="107" t="s">
        <v>17</v>
      </c>
      <c r="D9" s="91"/>
      <c r="E9" s="91"/>
      <c r="F9" s="91"/>
      <c r="G9" s="91"/>
      <c r="H9" s="73"/>
      <c r="I9" s="73"/>
      <c r="J9" s="73"/>
      <c r="K9" s="73"/>
    </row>
    <row r="10" spans="1:11" ht="15.75">
      <c r="A10" s="71" t="s">
        <v>18</v>
      </c>
      <c r="B10" s="72" t="s">
        <v>19</v>
      </c>
      <c r="C10" s="73"/>
      <c r="D10" s="73"/>
      <c r="E10" s="73"/>
      <c r="F10" s="73"/>
      <c r="G10" s="73"/>
      <c r="H10" s="73"/>
      <c r="I10" s="73"/>
      <c r="J10" s="73"/>
      <c r="K10" s="73"/>
    </row>
    <row r="11" spans="1:11" ht="15.75">
      <c r="A11" s="71" t="s">
        <v>20</v>
      </c>
      <c r="B11" s="130" t="s">
        <v>21</v>
      </c>
      <c r="C11" s="131"/>
      <c r="D11" s="131"/>
      <c r="E11" s="131"/>
      <c r="F11" s="131"/>
      <c r="G11" s="131"/>
      <c r="H11" s="131"/>
      <c r="I11" s="131"/>
      <c r="J11" s="131"/>
      <c r="K11" s="132"/>
    </row>
    <row r="12" spans="1:11" ht="15.75">
      <c r="A12" s="71" t="s">
        <v>22</v>
      </c>
      <c r="B12" s="117" t="s">
        <v>23</v>
      </c>
      <c r="C12" s="117" t="s">
        <v>24</v>
      </c>
      <c r="D12" s="108"/>
      <c r="E12" s="108"/>
      <c r="F12" s="108"/>
      <c r="G12" s="108"/>
      <c r="H12" s="108"/>
      <c r="I12" s="108"/>
      <c r="J12" s="108"/>
      <c r="K12" s="109"/>
    </row>
    <row r="13" spans="1:11" ht="15.75">
      <c r="A13" s="71" t="s">
        <v>25</v>
      </c>
      <c r="B13" s="117" t="s">
        <v>26</v>
      </c>
      <c r="C13" s="117" t="s">
        <v>27</v>
      </c>
      <c r="D13" s="108"/>
      <c r="E13" s="108"/>
      <c r="F13" s="108"/>
      <c r="G13" s="108"/>
      <c r="H13" s="108"/>
      <c r="I13" s="108"/>
      <c r="J13" s="108"/>
      <c r="K13" s="109"/>
    </row>
    <row r="14" spans="1:11" ht="15.75">
      <c r="A14" s="71" t="s">
        <v>28</v>
      </c>
      <c r="B14" s="117" t="s">
        <v>29</v>
      </c>
      <c r="C14" s="117" t="s">
        <v>29</v>
      </c>
      <c r="D14" s="108"/>
      <c r="E14" s="108"/>
      <c r="F14" s="108"/>
      <c r="G14" s="108"/>
      <c r="H14" s="108"/>
      <c r="I14" s="108"/>
      <c r="J14" s="108"/>
      <c r="K14" s="109"/>
    </row>
    <row r="15" spans="1:11" ht="15.75">
      <c r="A15" s="71" t="s">
        <v>30</v>
      </c>
      <c r="B15" s="118" t="s">
        <v>31</v>
      </c>
      <c r="C15" s="117" t="s">
        <v>32</v>
      </c>
      <c r="D15" s="108"/>
      <c r="E15" s="108"/>
      <c r="F15" s="108"/>
      <c r="G15" s="108"/>
      <c r="H15" s="108"/>
      <c r="I15" s="108"/>
      <c r="J15" s="108"/>
      <c r="K15" s="109"/>
    </row>
    <row r="16" spans="1:11" ht="15.75">
      <c r="A16" s="71" t="s">
        <v>33</v>
      </c>
      <c r="B16" s="72" t="s">
        <v>34</v>
      </c>
      <c r="C16" s="73"/>
      <c r="D16" s="73"/>
      <c r="E16" s="73"/>
      <c r="F16" s="73"/>
      <c r="G16" s="73"/>
      <c r="H16" s="73"/>
      <c r="I16" s="73"/>
      <c r="J16" s="73"/>
      <c r="K16" s="73"/>
    </row>
    <row r="17" spans="1:11" ht="16.5" thickBot="1">
      <c r="A17" s="71" t="s">
        <v>35</v>
      </c>
      <c r="B17" s="72" t="s">
        <v>36</v>
      </c>
      <c r="C17" s="73" t="s">
        <v>37</v>
      </c>
      <c r="D17" s="73"/>
      <c r="E17" s="73"/>
      <c r="F17" s="73"/>
      <c r="G17" s="73"/>
      <c r="H17" s="73"/>
      <c r="I17" s="73"/>
      <c r="J17" s="73"/>
      <c r="K17" s="73"/>
    </row>
    <row r="18" spans="1:11" ht="16.5" thickBot="1">
      <c r="A18" s="137" t="s">
        <v>38</v>
      </c>
      <c r="B18" s="138"/>
      <c r="C18" s="139"/>
      <c r="D18" s="140"/>
      <c r="E18" s="140"/>
      <c r="F18" s="140"/>
      <c r="G18" s="140"/>
      <c r="H18" s="140"/>
      <c r="I18" s="140"/>
      <c r="J18" s="140"/>
      <c r="K18" s="141"/>
    </row>
    <row r="19" spans="1:11" ht="15.75">
      <c r="A19" s="71" t="s">
        <v>39</v>
      </c>
      <c r="B19" s="74" t="s">
        <v>40</v>
      </c>
      <c r="C19" s="73" t="s">
        <v>41</v>
      </c>
      <c r="D19" s="73"/>
      <c r="E19" s="73"/>
      <c r="F19" s="73"/>
      <c r="G19" s="73"/>
      <c r="H19" s="73"/>
      <c r="I19" s="73"/>
      <c r="J19" s="73"/>
      <c r="K19" s="73"/>
    </row>
    <row r="20" spans="1:11" ht="15.75">
      <c r="A20" s="71" t="s">
        <v>42</v>
      </c>
      <c r="B20" s="73" t="s">
        <v>43</v>
      </c>
      <c r="C20" s="73" t="s">
        <v>44</v>
      </c>
      <c r="D20" s="73"/>
      <c r="E20" s="128" t="s">
        <v>45</v>
      </c>
      <c r="F20" s="129"/>
      <c r="G20" s="73"/>
      <c r="H20" s="73"/>
      <c r="I20" s="73"/>
      <c r="J20" s="73"/>
      <c r="K20" s="73"/>
    </row>
    <row r="21" spans="1:11" ht="15.75">
      <c r="A21" s="71" t="s">
        <v>46</v>
      </c>
      <c r="B21" s="73" t="s">
        <v>43</v>
      </c>
      <c r="C21" s="73" t="s">
        <v>47</v>
      </c>
      <c r="D21" s="73"/>
      <c r="E21" s="128" t="s">
        <v>48</v>
      </c>
      <c r="F21" s="129"/>
      <c r="G21" s="73"/>
      <c r="H21" s="73"/>
      <c r="I21" s="73"/>
      <c r="J21" s="73"/>
      <c r="K21" s="73"/>
    </row>
    <row r="22" spans="1:11" ht="15.75">
      <c r="A22" s="6" t="s">
        <v>49</v>
      </c>
      <c r="B22" s="3" t="s">
        <v>40</v>
      </c>
      <c r="C22" s="3" t="s">
        <v>50</v>
      </c>
      <c r="D22" s="3"/>
      <c r="E22" s="3"/>
      <c r="F22" s="3"/>
      <c r="G22" s="3"/>
      <c r="H22" s="3"/>
      <c r="I22" s="3"/>
      <c r="J22" s="3"/>
      <c r="K22" s="3"/>
    </row>
    <row r="23" spans="1:11" ht="16.5" thickBot="1">
      <c r="A23" s="7" t="s">
        <v>51</v>
      </c>
      <c r="B23" s="3" t="s">
        <v>40</v>
      </c>
      <c r="C23" s="3" t="s">
        <v>50</v>
      </c>
      <c r="D23" s="3"/>
      <c r="E23" s="3"/>
      <c r="F23" s="3"/>
      <c r="G23" s="3"/>
      <c r="H23" s="3"/>
      <c r="I23" s="3"/>
      <c r="J23" s="3"/>
      <c r="K23" s="3"/>
    </row>
    <row r="24" spans="1:11">
      <c r="A24" s="2" t="s">
        <v>52</v>
      </c>
    </row>
  </sheetData>
  <mergeCells count="6">
    <mergeCell ref="E20:F20"/>
    <mergeCell ref="E21:F21"/>
    <mergeCell ref="B11:K11"/>
    <mergeCell ref="A1:K1"/>
    <mergeCell ref="B3:K3"/>
    <mergeCell ref="A18:K18"/>
  </mergeCells>
  <conditionalFormatting sqref="B21:C23">
    <cfRule type="expression" dxfId="24" priority="11" stopIfTrue="1">
      <formula>$B$19&lt;&gt;"Favorable"</formula>
    </cfRule>
  </conditionalFormatting>
  <conditionalFormatting sqref="C5:K5">
    <cfRule type="expression" dxfId="23" priority="10">
      <formula>($B$5&lt;&gt;"Inter-champ")</formula>
    </cfRule>
  </conditionalFormatting>
  <conditionalFormatting sqref="C17:K17">
    <cfRule type="expression" dxfId="22" priority="9">
      <formula>($B$17="Non")</formula>
    </cfRule>
  </conditionalFormatting>
  <conditionalFormatting sqref="C20:E20 G20:K20 C21:D21">
    <cfRule type="expression" dxfId="21" priority="8">
      <formula>($B$20="Non")</formula>
    </cfRule>
  </conditionalFormatting>
  <conditionalFormatting sqref="C21:D21 G21:K21">
    <cfRule type="expression" dxfId="20" priority="7">
      <formula>($B$21="Non")</formula>
    </cfRule>
  </conditionalFormatting>
  <conditionalFormatting sqref="C22:K22">
    <cfRule type="expression" dxfId="19" priority="6">
      <formula>(ISBLANK($B$22))</formula>
    </cfRule>
  </conditionalFormatting>
  <conditionalFormatting sqref="C23:K23">
    <cfRule type="expression" dxfId="18" priority="4">
      <formula>(ISBLANK($B$23))</formula>
    </cfRule>
  </conditionalFormatting>
  <conditionalFormatting sqref="D19:K19">
    <cfRule type="expression" dxfId="17" priority="3">
      <formula>(ISBLANK($B$19))</formula>
    </cfRule>
  </conditionalFormatting>
  <conditionalFormatting sqref="E21">
    <cfRule type="expression" dxfId="16" priority="2">
      <formula>($B$20="Non")</formula>
    </cfRule>
  </conditionalFormatting>
  <conditionalFormatting sqref="C19">
    <cfRule type="expression" dxfId="15" priority="1">
      <formula>(ISBLANK($B$19))</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55"/>
  <sheetViews>
    <sheetView topLeftCell="A25" zoomScale="60" zoomScaleNormal="60" workbookViewId="0">
      <selection activeCell="X7" sqref="X7"/>
    </sheetView>
  </sheetViews>
  <sheetFormatPr defaultColWidth="11.42578125" defaultRowHeight="15"/>
  <cols>
    <col min="1" max="1" width="13.42578125" customWidth="1"/>
  </cols>
  <sheetData>
    <row r="1" spans="1:19" ht="16.5" thickBot="1">
      <c r="A1" s="167" t="s">
        <v>53</v>
      </c>
      <c r="B1" s="168"/>
      <c r="C1" s="168"/>
      <c r="D1" s="168"/>
      <c r="E1" s="168"/>
      <c r="F1" s="168"/>
      <c r="G1" s="168"/>
      <c r="H1" s="168"/>
      <c r="I1" s="168"/>
      <c r="J1" s="168"/>
      <c r="K1" s="168"/>
      <c r="L1" s="168"/>
      <c r="M1" s="168"/>
      <c r="N1" s="168"/>
      <c r="O1" s="168"/>
      <c r="P1" s="168"/>
      <c r="Q1" s="168"/>
      <c r="R1" s="168"/>
      <c r="S1" s="169"/>
    </row>
    <row r="2" spans="1:19">
      <c r="A2" s="147" t="s">
        <v>54</v>
      </c>
      <c r="B2" s="148"/>
      <c r="C2" s="148"/>
      <c r="D2" s="148"/>
      <c r="E2" s="148"/>
      <c r="F2" s="148"/>
      <c r="G2" s="148"/>
      <c r="H2" s="148"/>
      <c r="I2" s="148"/>
      <c r="J2" s="148"/>
      <c r="K2" s="148"/>
      <c r="L2" s="148"/>
      <c r="M2" s="148"/>
      <c r="N2" s="148"/>
      <c r="O2" s="148"/>
      <c r="P2" s="148"/>
      <c r="Q2" s="148"/>
      <c r="R2" s="148"/>
      <c r="S2" s="149"/>
    </row>
    <row r="3" spans="1:19" ht="64.5" customHeight="1">
      <c r="A3" s="170" t="s">
        <v>55</v>
      </c>
      <c r="B3" s="171"/>
      <c r="C3" s="171"/>
      <c r="D3" s="171"/>
      <c r="E3" s="171"/>
      <c r="F3" s="171"/>
      <c r="G3" s="171"/>
      <c r="H3" s="171"/>
      <c r="I3" s="171"/>
      <c r="J3" s="171"/>
      <c r="K3" s="171"/>
      <c r="L3" s="171"/>
      <c r="M3" s="171"/>
      <c r="N3" s="171"/>
      <c r="O3" s="171"/>
      <c r="P3" s="171"/>
      <c r="Q3" s="171"/>
      <c r="R3" s="171"/>
      <c r="S3" s="172"/>
    </row>
    <row r="4" spans="1:19" ht="19.5" customHeight="1">
      <c r="A4" s="145"/>
      <c r="B4" s="159"/>
      <c r="C4" s="159"/>
      <c r="D4" s="159"/>
      <c r="E4" s="159"/>
      <c r="F4" s="159"/>
      <c r="G4" s="159"/>
      <c r="H4" s="159"/>
      <c r="I4" s="159"/>
      <c r="J4" s="159"/>
      <c r="K4" s="159"/>
      <c r="L4" s="159"/>
      <c r="M4" s="159"/>
      <c r="N4" s="159"/>
      <c r="O4" s="159"/>
      <c r="P4" s="159"/>
      <c r="Q4" s="159"/>
      <c r="R4" s="159"/>
      <c r="S4" s="175"/>
    </row>
    <row r="5" spans="1:19" ht="21" customHeight="1">
      <c r="A5" s="176" t="s">
        <v>56</v>
      </c>
      <c r="B5" s="177"/>
      <c r="C5" s="177"/>
      <c r="D5" s="177"/>
      <c r="E5" s="177"/>
      <c r="F5" s="177"/>
      <c r="G5" s="177"/>
      <c r="H5" s="177"/>
      <c r="I5" s="177"/>
      <c r="J5" s="177"/>
      <c r="K5" s="177"/>
      <c r="L5" s="177"/>
      <c r="M5" s="177"/>
      <c r="N5" s="177"/>
      <c r="O5" s="177"/>
      <c r="P5" s="177"/>
      <c r="Q5" s="177"/>
      <c r="R5" s="177"/>
      <c r="S5" s="178"/>
    </row>
    <row r="6" spans="1:19" ht="81" customHeight="1">
      <c r="A6" s="166" t="s">
        <v>57</v>
      </c>
      <c r="B6" s="166"/>
      <c r="C6" s="166"/>
      <c r="D6" s="166"/>
      <c r="E6" s="166"/>
      <c r="F6" s="166"/>
      <c r="G6" s="166"/>
      <c r="H6" s="166"/>
      <c r="I6" s="166"/>
      <c r="J6" s="166"/>
      <c r="K6" s="166"/>
      <c r="L6" s="166"/>
      <c r="M6" s="166"/>
      <c r="N6" s="166"/>
      <c r="O6" s="166"/>
      <c r="P6" s="166"/>
      <c r="Q6" s="166"/>
      <c r="R6" s="166"/>
      <c r="S6" s="166"/>
    </row>
    <row r="7" spans="1:19" ht="93.75" customHeight="1">
      <c r="A7" s="166"/>
      <c r="B7" s="166"/>
      <c r="C7" s="166"/>
      <c r="D7" s="166"/>
      <c r="E7" s="166"/>
      <c r="F7" s="166"/>
      <c r="G7" s="166"/>
      <c r="H7" s="166"/>
      <c r="I7" s="166"/>
      <c r="J7" s="166"/>
      <c r="K7" s="166"/>
      <c r="L7" s="166"/>
      <c r="M7" s="166"/>
      <c r="N7" s="166"/>
      <c r="O7" s="166"/>
      <c r="P7" s="166"/>
      <c r="Q7" s="166"/>
      <c r="R7" s="166"/>
      <c r="S7" s="166"/>
    </row>
    <row r="8" spans="1:19">
      <c r="A8" s="92"/>
      <c r="B8" s="99"/>
      <c r="C8" s="99"/>
      <c r="D8" s="99"/>
      <c r="E8" s="99"/>
      <c r="F8" s="99"/>
      <c r="G8" s="99"/>
      <c r="H8" s="99"/>
      <c r="I8" s="99"/>
      <c r="J8" s="99"/>
      <c r="K8" s="99"/>
      <c r="L8" s="99"/>
      <c r="M8" s="99"/>
      <c r="N8" s="99"/>
      <c r="O8" s="99"/>
      <c r="P8" s="99"/>
      <c r="Q8" s="99"/>
      <c r="R8" s="99"/>
      <c r="S8" s="102"/>
    </row>
    <row r="9" spans="1:19" ht="75.75" customHeight="1">
      <c r="A9" s="179" t="s">
        <v>58</v>
      </c>
      <c r="B9" s="179"/>
      <c r="C9" s="179"/>
      <c r="D9" s="179"/>
      <c r="E9" s="179"/>
      <c r="F9" s="179"/>
      <c r="G9" s="179"/>
      <c r="H9" s="179"/>
      <c r="I9" s="179"/>
      <c r="J9" s="179"/>
      <c r="K9" s="179"/>
      <c r="L9" s="179"/>
      <c r="M9" s="179"/>
      <c r="N9" s="179"/>
      <c r="O9" s="179"/>
      <c r="P9" s="179"/>
      <c r="Q9" s="179"/>
      <c r="R9" s="179"/>
      <c r="S9" s="179"/>
    </row>
    <row r="10" spans="1:19">
      <c r="A10" s="106"/>
    </row>
    <row r="11" spans="1:19" ht="15.75" thickBot="1">
      <c r="A11" s="103"/>
      <c r="B11" s="104"/>
      <c r="C11" s="104"/>
      <c r="D11" s="104"/>
      <c r="E11" s="104"/>
      <c r="F11" s="104"/>
      <c r="G11" s="104"/>
      <c r="H11" s="104"/>
      <c r="I11" s="104"/>
      <c r="J11" s="104"/>
      <c r="K11" s="104"/>
      <c r="L11" s="104"/>
      <c r="M11" s="104"/>
      <c r="N11" s="104"/>
      <c r="O11" s="104"/>
      <c r="P11" s="104"/>
      <c r="Q11" s="104"/>
      <c r="R11" s="104"/>
      <c r="S11" s="105"/>
    </row>
    <row r="12" spans="1:19">
      <c r="A12" s="147" t="s">
        <v>59</v>
      </c>
      <c r="B12" s="148"/>
      <c r="C12" s="148"/>
      <c r="D12" s="148"/>
      <c r="E12" s="148"/>
      <c r="F12" s="148"/>
      <c r="G12" s="148"/>
      <c r="H12" s="148"/>
      <c r="I12" s="148"/>
      <c r="J12" s="148"/>
      <c r="K12" s="148"/>
      <c r="L12" s="148"/>
      <c r="M12" s="148"/>
      <c r="N12" s="148"/>
      <c r="O12" s="148"/>
      <c r="P12" s="148"/>
      <c r="Q12" s="148"/>
      <c r="R12" s="148"/>
      <c r="S12" s="149"/>
    </row>
    <row r="13" spans="1:19" ht="48" customHeight="1">
      <c r="A13" s="170" t="s">
        <v>60</v>
      </c>
      <c r="B13" s="171"/>
      <c r="C13" s="171"/>
      <c r="D13" s="171"/>
      <c r="E13" s="171"/>
      <c r="F13" s="171"/>
      <c r="G13" s="171"/>
      <c r="H13" s="171"/>
      <c r="I13" s="171"/>
      <c r="J13" s="171"/>
      <c r="K13" s="171"/>
      <c r="L13" s="171"/>
      <c r="M13" s="171"/>
      <c r="N13" s="171"/>
      <c r="O13" s="171"/>
      <c r="P13" s="171"/>
      <c r="Q13" s="171"/>
      <c r="R13" s="171"/>
      <c r="S13" s="172"/>
    </row>
    <row r="14" spans="1:19" ht="96" customHeight="1">
      <c r="A14" s="145" t="s">
        <v>61</v>
      </c>
      <c r="B14" s="146"/>
      <c r="C14" s="146"/>
      <c r="D14" s="146"/>
      <c r="E14" s="146"/>
      <c r="F14" s="146"/>
      <c r="G14" s="146"/>
      <c r="H14" s="146"/>
      <c r="I14" s="146"/>
      <c r="J14" s="146"/>
      <c r="K14" s="146"/>
      <c r="L14" s="146"/>
      <c r="M14" s="111"/>
      <c r="N14" s="111"/>
      <c r="O14" s="111"/>
      <c r="P14" s="111"/>
      <c r="Q14" s="111"/>
      <c r="R14" s="111"/>
      <c r="S14" s="112"/>
    </row>
    <row r="15" spans="1:19">
      <c r="A15" s="110"/>
      <c r="B15" s="111"/>
      <c r="C15" s="111"/>
      <c r="D15" s="111"/>
      <c r="E15" s="111"/>
      <c r="F15" s="111"/>
      <c r="G15" s="111"/>
      <c r="H15" s="111"/>
      <c r="I15" s="111"/>
      <c r="J15" s="111"/>
      <c r="K15" s="111"/>
      <c r="L15" s="111"/>
      <c r="M15" s="111"/>
      <c r="N15" s="111"/>
      <c r="O15" s="111"/>
      <c r="P15" s="111"/>
      <c r="Q15" s="111"/>
      <c r="R15" s="111"/>
      <c r="S15" s="112"/>
    </row>
    <row r="16" spans="1:19" ht="15.75" thickBot="1">
      <c r="A16" s="113"/>
      <c r="B16" s="114"/>
      <c r="C16" s="114"/>
      <c r="D16" s="114"/>
      <c r="E16" s="114"/>
      <c r="F16" s="114"/>
      <c r="G16" s="114"/>
      <c r="H16" s="114"/>
      <c r="I16" s="114"/>
      <c r="J16" s="114"/>
      <c r="K16" s="114"/>
      <c r="L16" s="114"/>
      <c r="M16" s="114"/>
      <c r="N16" s="114"/>
      <c r="O16" s="114"/>
      <c r="P16" s="114"/>
      <c r="Q16" s="114"/>
      <c r="R16" s="114"/>
      <c r="S16" s="115"/>
    </row>
    <row r="17" spans="1:19">
      <c r="A17" s="147" t="s">
        <v>62</v>
      </c>
      <c r="B17" s="148"/>
      <c r="C17" s="148"/>
      <c r="D17" s="148"/>
      <c r="E17" s="148"/>
      <c r="F17" s="148"/>
      <c r="G17" s="148"/>
      <c r="H17" s="148"/>
      <c r="I17" s="148"/>
      <c r="J17" s="148"/>
      <c r="K17" s="148"/>
      <c r="L17" s="148"/>
      <c r="M17" s="148"/>
      <c r="N17" s="148"/>
      <c r="O17" s="148"/>
      <c r="P17" s="148"/>
      <c r="Q17" s="148"/>
      <c r="R17" s="148"/>
      <c r="S17" s="149"/>
    </row>
    <row r="18" spans="1:19" ht="31.5" customHeight="1">
      <c r="A18" s="153" t="s">
        <v>63</v>
      </c>
      <c r="B18" s="173"/>
      <c r="C18" s="173"/>
      <c r="D18" s="173"/>
      <c r="E18" s="173"/>
      <c r="F18" s="173"/>
      <c r="G18" s="173"/>
      <c r="H18" s="173"/>
      <c r="I18" s="173"/>
      <c r="J18" s="173"/>
      <c r="K18" s="173"/>
      <c r="L18" s="173"/>
      <c r="M18" s="173"/>
      <c r="N18" s="173"/>
      <c r="O18" s="173"/>
      <c r="P18" s="173"/>
      <c r="Q18" s="173"/>
      <c r="R18" s="173"/>
      <c r="S18" s="174"/>
    </row>
    <row r="19" spans="1:19" ht="366" customHeight="1">
      <c r="A19" s="159" t="s">
        <v>64</v>
      </c>
      <c r="B19" s="160"/>
      <c r="C19" s="160"/>
      <c r="D19" s="160"/>
      <c r="E19" s="160"/>
      <c r="F19" s="160"/>
      <c r="G19" s="160"/>
      <c r="H19" s="160"/>
      <c r="I19" s="160"/>
      <c r="J19" s="160"/>
      <c r="K19" s="160"/>
      <c r="L19" s="160"/>
      <c r="M19" s="160"/>
      <c r="N19" s="160"/>
      <c r="O19" s="160"/>
      <c r="P19" s="160"/>
      <c r="Q19" s="160"/>
      <c r="R19" s="160"/>
      <c r="S19" s="161"/>
    </row>
    <row r="20" spans="1:19">
      <c r="A20" s="124" t="s">
        <v>65</v>
      </c>
      <c r="B20" s="124"/>
      <c r="C20" s="124"/>
      <c r="D20" s="124"/>
      <c r="E20" s="124"/>
      <c r="F20" s="124"/>
      <c r="G20" s="124"/>
      <c r="H20" s="124"/>
      <c r="I20" s="124"/>
      <c r="J20" s="124"/>
      <c r="K20" s="124"/>
      <c r="L20" s="124"/>
      <c r="M20" s="124"/>
      <c r="N20" s="124"/>
      <c r="O20" s="124"/>
      <c r="P20" s="124"/>
      <c r="Q20" s="124"/>
      <c r="R20" s="124"/>
      <c r="S20" s="125"/>
    </row>
    <row r="21" spans="1:19" ht="15.75" thickBot="1">
      <c r="A21" s="100"/>
      <c r="B21" s="100"/>
      <c r="C21" s="100"/>
      <c r="D21" s="100"/>
      <c r="E21" s="100"/>
      <c r="F21" s="100"/>
      <c r="G21" s="100"/>
      <c r="H21" s="100"/>
      <c r="I21" s="100"/>
      <c r="J21" s="100"/>
      <c r="K21" s="100"/>
      <c r="L21" s="100"/>
      <c r="M21" s="100"/>
      <c r="N21" s="100"/>
      <c r="O21" s="100"/>
      <c r="P21" s="100"/>
      <c r="Q21" s="100"/>
      <c r="R21" s="100"/>
      <c r="S21" s="101"/>
    </row>
    <row r="22" spans="1:19">
      <c r="A22" s="147" t="s">
        <v>66</v>
      </c>
      <c r="B22" s="148"/>
      <c r="C22" s="148"/>
      <c r="D22" s="148"/>
      <c r="E22" s="148"/>
      <c r="F22" s="148"/>
      <c r="G22" s="148"/>
      <c r="H22" s="148"/>
      <c r="I22" s="148"/>
      <c r="J22" s="148"/>
      <c r="K22" s="148"/>
      <c r="L22" s="148"/>
      <c r="M22" s="148"/>
      <c r="N22" s="148"/>
      <c r="O22" s="148"/>
      <c r="P22" s="148"/>
      <c r="Q22" s="148"/>
      <c r="R22" s="148"/>
      <c r="S22" s="149"/>
    </row>
    <row r="23" spans="1:19" ht="47.25" customHeight="1">
      <c r="A23" s="142" t="s">
        <v>67</v>
      </c>
      <c r="B23" s="143"/>
      <c r="C23" s="143"/>
      <c r="D23" s="143"/>
      <c r="E23" s="143"/>
      <c r="F23" s="143"/>
      <c r="G23" s="143"/>
      <c r="H23" s="143"/>
      <c r="I23" s="143"/>
      <c r="J23" s="143"/>
      <c r="K23" s="143"/>
      <c r="L23" s="143"/>
      <c r="M23" s="143"/>
      <c r="N23" s="143"/>
      <c r="O23" s="143"/>
      <c r="P23" s="143"/>
      <c r="Q23" s="143"/>
      <c r="R23" s="143"/>
      <c r="S23" s="144"/>
    </row>
    <row r="24" spans="1:19">
      <c r="A24" s="95" t="s">
        <v>68</v>
      </c>
      <c r="B24" s="119"/>
      <c r="C24" s="119"/>
      <c r="D24" s="119"/>
      <c r="E24" s="119"/>
      <c r="F24" s="119"/>
      <c r="G24" s="119"/>
      <c r="H24" s="119"/>
      <c r="I24" s="119"/>
      <c r="J24" s="119"/>
      <c r="K24" s="119"/>
      <c r="L24" s="119"/>
      <c r="M24" s="119"/>
      <c r="N24" s="119"/>
      <c r="O24" s="119"/>
      <c r="P24" s="119"/>
      <c r="Q24" s="119"/>
      <c r="R24" s="119"/>
      <c r="S24" s="94"/>
    </row>
    <row r="25" spans="1:19">
      <c r="A25" s="95" t="s">
        <v>69</v>
      </c>
      <c r="B25" s="119"/>
      <c r="C25" s="119"/>
      <c r="D25" s="119"/>
      <c r="E25" s="119"/>
      <c r="F25" s="119"/>
      <c r="G25" s="119"/>
      <c r="H25" s="119"/>
      <c r="I25" s="119"/>
      <c r="J25" s="119"/>
      <c r="K25" s="119"/>
      <c r="L25" s="119"/>
      <c r="M25" s="119"/>
      <c r="N25" s="119"/>
      <c r="O25" s="119"/>
      <c r="P25" s="119"/>
      <c r="Q25" s="119"/>
      <c r="R25" s="119"/>
      <c r="S25" s="94"/>
    </row>
    <row r="26" spans="1:19">
      <c r="A26" s="95" t="s">
        <v>70</v>
      </c>
      <c r="B26" s="119"/>
      <c r="C26" s="119"/>
      <c r="D26" s="119"/>
      <c r="E26" s="119"/>
      <c r="F26" s="119"/>
      <c r="G26" s="119"/>
      <c r="H26" s="119"/>
      <c r="I26" s="119"/>
      <c r="J26" s="119"/>
      <c r="K26" s="119"/>
      <c r="L26" s="119"/>
      <c r="M26" s="119"/>
      <c r="N26" s="119"/>
      <c r="O26" s="119"/>
      <c r="P26" s="119"/>
      <c r="Q26" s="119"/>
      <c r="R26" s="119"/>
      <c r="S26" s="94"/>
    </row>
    <row r="27" spans="1:19">
      <c r="A27" s="95"/>
      <c r="B27" s="93"/>
      <c r="C27" s="93"/>
      <c r="D27" s="93"/>
      <c r="E27" s="93"/>
      <c r="F27" s="93"/>
      <c r="G27" s="93"/>
      <c r="H27" s="93"/>
      <c r="I27" s="93"/>
      <c r="J27" s="93"/>
      <c r="K27" s="93"/>
      <c r="L27" s="93"/>
      <c r="M27" s="93"/>
      <c r="N27" s="93"/>
      <c r="O27" s="93"/>
      <c r="P27" s="93"/>
      <c r="Q27" s="93"/>
      <c r="R27" s="93"/>
      <c r="S27" s="94"/>
    </row>
    <row r="28" spans="1:19">
      <c r="A28" s="95"/>
      <c r="B28" s="93"/>
      <c r="C28" s="93"/>
      <c r="D28" s="93"/>
      <c r="E28" s="93"/>
      <c r="F28" s="93"/>
      <c r="G28" s="93"/>
      <c r="H28" s="93"/>
      <c r="I28" s="93"/>
      <c r="J28" s="93"/>
      <c r="K28" s="93"/>
      <c r="L28" s="93"/>
      <c r="M28" s="93"/>
      <c r="N28" s="93"/>
      <c r="O28" s="93"/>
      <c r="P28" s="93"/>
      <c r="Q28" s="93"/>
      <c r="R28" s="93"/>
      <c r="S28" s="94"/>
    </row>
    <row r="29" spans="1:19" ht="15.75" thickBot="1">
      <c r="A29" s="96"/>
      <c r="B29" s="97"/>
      <c r="C29" s="97"/>
      <c r="D29" s="97"/>
      <c r="E29" s="97"/>
      <c r="F29" s="97"/>
      <c r="G29" s="97"/>
      <c r="H29" s="97"/>
      <c r="I29" s="97"/>
      <c r="J29" s="97"/>
      <c r="K29" s="97"/>
      <c r="L29" s="97"/>
      <c r="M29" s="97"/>
      <c r="N29" s="97"/>
      <c r="O29" s="97"/>
      <c r="P29" s="97"/>
      <c r="Q29" s="97"/>
      <c r="R29" s="97"/>
      <c r="S29" s="98"/>
    </row>
    <row r="30" spans="1:19">
      <c r="A30" s="147" t="s">
        <v>71</v>
      </c>
      <c r="B30" s="148"/>
      <c r="C30" s="148"/>
      <c r="D30" s="148"/>
      <c r="E30" s="148"/>
      <c r="F30" s="148"/>
      <c r="G30" s="148"/>
      <c r="H30" s="148"/>
      <c r="I30" s="148"/>
      <c r="J30" s="148"/>
      <c r="K30" s="148"/>
      <c r="L30" s="148"/>
      <c r="M30" s="148"/>
      <c r="N30" s="148"/>
      <c r="O30" s="148"/>
      <c r="P30" s="148"/>
      <c r="Q30" s="148"/>
      <c r="R30" s="148"/>
      <c r="S30" s="149"/>
    </row>
    <row r="31" spans="1:19" ht="50.25" customHeight="1">
      <c r="A31" s="153" t="s">
        <v>72</v>
      </c>
      <c r="B31" s="154"/>
      <c r="C31" s="154"/>
      <c r="D31" s="154"/>
      <c r="E31" s="154"/>
      <c r="F31" s="154"/>
      <c r="G31" s="154"/>
      <c r="H31" s="154"/>
      <c r="I31" s="154"/>
      <c r="J31" s="154"/>
      <c r="K31" s="154"/>
      <c r="L31" s="154"/>
      <c r="M31" s="154"/>
      <c r="N31" s="154"/>
      <c r="O31" s="154"/>
      <c r="P31" s="154"/>
      <c r="Q31" s="154"/>
      <c r="R31" s="154"/>
      <c r="S31" s="155"/>
    </row>
    <row r="32" spans="1:19" ht="30.95" customHeight="1">
      <c r="A32" s="156" t="s">
        <v>73</v>
      </c>
      <c r="B32" s="157"/>
      <c r="C32" s="157"/>
      <c r="D32" s="157"/>
      <c r="E32" s="157"/>
      <c r="F32" s="157"/>
      <c r="G32" s="157"/>
      <c r="H32" s="157"/>
      <c r="I32" s="157"/>
      <c r="J32" s="157"/>
      <c r="K32" s="157"/>
      <c r="L32" s="157"/>
      <c r="M32" s="157"/>
      <c r="N32" s="157"/>
      <c r="O32" s="157"/>
      <c r="P32" s="157"/>
      <c r="Q32" s="157"/>
      <c r="R32" s="157"/>
      <c r="S32" s="158"/>
    </row>
    <row r="33" spans="1:19" ht="84" customHeight="1">
      <c r="A33" s="145" t="s">
        <v>74</v>
      </c>
      <c r="B33" s="146"/>
      <c r="C33" s="146"/>
      <c r="D33" s="146"/>
      <c r="E33" s="146"/>
      <c r="F33" s="146"/>
      <c r="G33" s="146"/>
      <c r="H33" s="146"/>
      <c r="I33" s="146"/>
      <c r="J33" s="146"/>
      <c r="K33" s="146"/>
      <c r="L33" s="146"/>
      <c r="M33" s="146"/>
      <c r="N33" s="146"/>
      <c r="O33" s="111"/>
      <c r="P33" s="111"/>
      <c r="Q33" s="111"/>
      <c r="R33" s="111"/>
      <c r="S33" s="112"/>
    </row>
    <row r="34" spans="1:19">
      <c r="A34" s="110"/>
      <c r="B34" s="111"/>
      <c r="C34" s="111"/>
      <c r="D34" s="111"/>
      <c r="E34" s="111"/>
      <c r="F34" s="111"/>
      <c r="G34" s="111"/>
      <c r="H34" s="111"/>
      <c r="I34" s="111"/>
      <c r="J34" s="111"/>
      <c r="K34" s="111"/>
      <c r="L34" s="111"/>
      <c r="M34" s="111"/>
      <c r="N34" s="111"/>
      <c r="O34" s="111"/>
      <c r="P34" s="111"/>
      <c r="Q34" s="111"/>
      <c r="R34" s="111"/>
      <c r="S34" s="112"/>
    </row>
    <row r="35" spans="1:19" ht="162.6" customHeight="1">
      <c r="A35" s="163" t="s">
        <v>75</v>
      </c>
      <c r="B35" s="164"/>
      <c r="C35" s="164"/>
      <c r="D35" s="164"/>
      <c r="E35" s="164"/>
      <c r="F35" s="164"/>
      <c r="G35" s="164"/>
      <c r="H35" s="164"/>
      <c r="I35" s="164"/>
      <c r="J35" s="164"/>
      <c r="K35" s="164"/>
      <c r="L35" s="164"/>
      <c r="M35" s="164"/>
      <c r="N35" s="164"/>
      <c r="O35" s="164"/>
      <c r="P35" s="164"/>
      <c r="Q35" s="164"/>
      <c r="R35" s="164"/>
      <c r="S35" s="165"/>
    </row>
    <row r="36" spans="1:19">
      <c r="A36" s="110"/>
      <c r="B36" s="111"/>
      <c r="C36" s="111"/>
      <c r="D36" s="111"/>
      <c r="E36" s="111"/>
      <c r="F36" s="111"/>
      <c r="G36" s="111"/>
      <c r="H36" s="111"/>
      <c r="I36" s="111"/>
      <c r="J36" s="111"/>
      <c r="K36" s="111"/>
      <c r="L36" s="111"/>
      <c r="M36" s="111"/>
      <c r="N36" s="111"/>
      <c r="O36" s="111"/>
      <c r="P36" s="111"/>
      <c r="Q36" s="111"/>
      <c r="R36" s="111"/>
      <c r="S36" s="112"/>
    </row>
    <row r="37" spans="1:19">
      <c r="A37" s="110"/>
      <c r="B37" s="111"/>
      <c r="C37" s="111"/>
      <c r="D37" s="111"/>
      <c r="E37" s="111"/>
      <c r="F37" s="111"/>
      <c r="G37" s="111"/>
      <c r="H37" s="111"/>
      <c r="I37" s="111"/>
      <c r="J37" s="111"/>
      <c r="K37" s="111"/>
      <c r="L37" s="111"/>
      <c r="M37" s="111"/>
      <c r="N37" s="111"/>
      <c r="O37" s="111"/>
      <c r="P37" s="111"/>
      <c r="Q37" s="111"/>
      <c r="R37" s="111"/>
      <c r="S37" s="112"/>
    </row>
    <row r="38" spans="1:19" ht="15.75" thickBot="1">
      <c r="A38" s="113"/>
      <c r="B38" s="114"/>
      <c r="C38" s="114"/>
      <c r="D38" s="114"/>
      <c r="E38" s="114"/>
      <c r="F38" s="114"/>
      <c r="G38" s="114"/>
      <c r="H38" s="114"/>
      <c r="I38" s="114"/>
      <c r="J38" s="114"/>
      <c r="K38" s="114"/>
      <c r="L38" s="114"/>
      <c r="M38" s="114"/>
      <c r="N38" s="114"/>
      <c r="O38" s="114"/>
      <c r="P38" s="114"/>
      <c r="Q38" s="114"/>
      <c r="R38" s="114"/>
      <c r="S38" s="115"/>
    </row>
    <row r="39" spans="1:19" s="75" customFormat="1">
      <c r="A39" s="150" t="s">
        <v>76</v>
      </c>
      <c r="B39" s="151"/>
      <c r="C39" s="151"/>
      <c r="D39" s="151"/>
      <c r="E39" s="151"/>
      <c r="F39" s="151"/>
      <c r="G39" s="151"/>
      <c r="H39" s="151"/>
      <c r="I39" s="151"/>
      <c r="J39" s="151"/>
      <c r="K39" s="151"/>
      <c r="L39" s="151"/>
      <c r="M39" s="151"/>
      <c r="N39" s="151"/>
      <c r="O39" s="151"/>
      <c r="P39" s="151"/>
      <c r="Q39" s="151"/>
      <c r="R39" s="151"/>
      <c r="S39" s="152"/>
    </row>
    <row r="40" spans="1:19" ht="148.5" customHeight="1">
      <c r="A40" s="145" t="s">
        <v>77</v>
      </c>
      <c r="B40" s="146"/>
      <c r="C40" s="146"/>
      <c r="D40" s="146"/>
      <c r="E40" s="146"/>
      <c r="F40" s="146"/>
      <c r="G40" s="146"/>
      <c r="H40" s="146"/>
      <c r="I40" s="146"/>
      <c r="J40" s="146"/>
      <c r="K40" s="146"/>
      <c r="L40" s="146"/>
      <c r="M40" s="146"/>
      <c r="N40" s="146"/>
      <c r="O40" s="146"/>
      <c r="P40" s="146"/>
      <c r="Q40" s="146"/>
      <c r="R40" s="146"/>
      <c r="S40" s="162"/>
    </row>
    <row r="41" spans="1:19" ht="15.75" thickBot="1">
      <c r="A41" s="113"/>
      <c r="B41" s="114"/>
      <c r="C41" s="114"/>
      <c r="D41" s="114"/>
      <c r="E41" s="114"/>
      <c r="F41" s="114"/>
      <c r="G41" s="114"/>
      <c r="H41" s="114"/>
      <c r="I41" s="114"/>
      <c r="J41" s="114"/>
      <c r="K41" s="114"/>
      <c r="L41" s="114"/>
      <c r="M41" s="114"/>
      <c r="N41" s="114"/>
      <c r="O41" s="114"/>
      <c r="P41" s="114"/>
      <c r="Q41" s="114"/>
      <c r="R41" s="114"/>
      <c r="S41" s="115"/>
    </row>
    <row r="42" spans="1:19">
      <c r="A42" s="147" t="s">
        <v>78</v>
      </c>
      <c r="B42" s="148"/>
      <c r="C42" s="148"/>
      <c r="D42" s="148"/>
      <c r="E42" s="148"/>
      <c r="F42" s="148"/>
      <c r="G42" s="148"/>
      <c r="H42" s="148"/>
      <c r="I42" s="148"/>
      <c r="J42" s="148"/>
      <c r="K42" s="148"/>
      <c r="L42" s="148"/>
      <c r="M42" s="148"/>
      <c r="N42" s="148"/>
      <c r="O42" s="148"/>
      <c r="P42" s="148"/>
      <c r="Q42" s="148"/>
      <c r="R42" s="148"/>
      <c r="S42" s="149"/>
    </row>
    <row r="43" spans="1:19">
      <c r="A43" s="142" t="s">
        <v>79</v>
      </c>
      <c r="B43" s="143"/>
      <c r="C43" s="143"/>
      <c r="D43" s="143"/>
      <c r="E43" s="143"/>
      <c r="F43" s="143"/>
      <c r="G43" s="143"/>
      <c r="H43" s="143"/>
      <c r="I43" s="143"/>
      <c r="J43" s="143"/>
      <c r="K43" s="143"/>
      <c r="L43" s="143"/>
      <c r="M43" s="143"/>
      <c r="N43" s="143"/>
      <c r="O43" s="143"/>
      <c r="P43" s="143"/>
      <c r="Q43" s="143"/>
      <c r="R43" s="143"/>
      <c r="S43" s="144"/>
    </row>
    <row r="44" spans="1:19">
      <c r="A44" s="110" t="s">
        <v>80</v>
      </c>
      <c r="B44" s="120"/>
      <c r="C44" s="120"/>
      <c r="D44" s="120"/>
      <c r="E44" s="120"/>
      <c r="F44" s="120"/>
      <c r="G44" s="120"/>
      <c r="H44" s="120"/>
      <c r="I44" s="120"/>
      <c r="J44" s="120"/>
      <c r="K44" s="120"/>
      <c r="L44" s="120"/>
      <c r="M44" s="120"/>
      <c r="N44" s="120"/>
      <c r="O44" s="120"/>
      <c r="P44" s="120"/>
      <c r="Q44" s="120"/>
      <c r="R44" s="120"/>
      <c r="S44" s="112"/>
    </row>
    <row r="45" spans="1:19">
      <c r="A45" s="110" t="s">
        <v>81</v>
      </c>
      <c r="B45" s="120"/>
      <c r="C45" s="120"/>
      <c r="D45" s="120"/>
      <c r="E45" s="120"/>
      <c r="F45" s="120"/>
      <c r="G45" s="120"/>
      <c r="H45" s="120"/>
      <c r="I45" s="120"/>
      <c r="J45" s="120"/>
      <c r="K45" s="120"/>
      <c r="L45" s="120"/>
      <c r="M45" s="120"/>
      <c r="N45" s="120"/>
      <c r="O45" s="120"/>
      <c r="P45" s="120"/>
      <c r="Q45" s="120"/>
      <c r="R45" s="120"/>
      <c r="S45" s="112"/>
    </row>
    <row r="46" spans="1:19">
      <c r="A46" s="110"/>
      <c r="B46" s="111"/>
      <c r="C46" s="111"/>
      <c r="D46" s="111"/>
      <c r="E46" s="111"/>
      <c r="F46" s="111"/>
      <c r="G46" s="111"/>
      <c r="H46" s="111"/>
      <c r="I46" s="111"/>
      <c r="J46" s="111"/>
      <c r="K46" s="111"/>
      <c r="L46" s="111"/>
      <c r="M46" s="111"/>
      <c r="N46" s="111"/>
      <c r="O46" s="111"/>
      <c r="P46" s="111"/>
      <c r="Q46" s="111"/>
      <c r="R46" s="111"/>
      <c r="S46" s="112"/>
    </row>
    <row r="47" spans="1:19">
      <c r="A47" s="110"/>
      <c r="B47" s="111"/>
      <c r="C47" s="111"/>
      <c r="D47" s="111"/>
      <c r="E47" s="111"/>
      <c r="F47" s="111"/>
      <c r="G47" s="111"/>
      <c r="H47" s="111"/>
      <c r="I47" s="111"/>
      <c r="J47" s="111"/>
      <c r="K47" s="111"/>
      <c r="L47" s="111"/>
      <c r="M47" s="111"/>
      <c r="N47" s="111"/>
      <c r="O47" s="111"/>
      <c r="P47" s="111"/>
      <c r="Q47" s="111"/>
      <c r="R47" s="111"/>
      <c r="S47" s="112"/>
    </row>
    <row r="48" spans="1:19" ht="15.75" thickBot="1">
      <c r="A48" s="113"/>
      <c r="B48" s="114"/>
      <c r="C48" s="114"/>
      <c r="D48" s="114"/>
      <c r="E48" s="114"/>
      <c r="F48" s="114"/>
      <c r="G48" s="114"/>
      <c r="H48" s="114"/>
      <c r="I48" s="114"/>
      <c r="J48" s="114"/>
      <c r="K48" s="114"/>
      <c r="L48" s="114"/>
      <c r="M48" s="114"/>
      <c r="N48" s="114"/>
      <c r="O48" s="114"/>
      <c r="P48" s="114"/>
      <c r="Q48" s="114"/>
      <c r="R48" s="114"/>
      <c r="S48" s="115"/>
    </row>
    <row r="49" spans="1:19">
      <c r="A49" s="147" t="s">
        <v>82</v>
      </c>
      <c r="B49" s="148"/>
      <c r="C49" s="148"/>
      <c r="D49" s="148"/>
      <c r="E49" s="148"/>
      <c r="F49" s="148"/>
      <c r="G49" s="148"/>
      <c r="H49" s="148"/>
      <c r="I49" s="148"/>
      <c r="J49" s="148"/>
      <c r="K49" s="148"/>
      <c r="L49" s="148"/>
      <c r="M49" s="148"/>
      <c r="N49" s="148"/>
      <c r="O49" s="148"/>
      <c r="P49" s="148"/>
      <c r="Q49" s="148"/>
      <c r="R49" s="148"/>
      <c r="S49" s="149"/>
    </row>
    <row r="50" spans="1:19">
      <c r="A50" s="142" t="s">
        <v>83</v>
      </c>
      <c r="B50" s="143"/>
      <c r="C50" s="143"/>
      <c r="D50" s="143"/>
      <c r="E50" s="143"/>
      <c r="F50" s="143"/>
      <c r="G50" s="143"/>
      <c r="H50" s="143"/>
      <c r="I50" s="143"/>
      <c r="J50" s="143"/>
      <c r="K50" s="143"/>
      <c r="L50" s="143"/>
      <c r="M50" s="143"/>
      <c r="N50" s="143"/>
      <c r="O50" s="143"/>
      <c r="P50" s="143"/>
      <c r="Q50" s="143"/>
      <c r="R50" s="143"/>
      <c r="S50" s="144"/>
    </row>
    <row r="51" spans="1:19">
      <c r="A51" s="110" t="s">
        <v>84</v>
      </c>
      <c r="B51" s="120"/>
      <c r="C51" s="120"/>
      <c r="D51" s="120"/>
      <c r="E51" s="120"/>
      <c r="F51" s="120"/>
      <c r="G51" s="120"/>
      <c r="H51" s="120"/>
      <c r="I51" s="120"/>
      <c r="J51" s="120"/>
      <c r="K51" s="120"/>
      <c r="L51" s="120"/>
      <c r="M51" s="120"/>
      <c r="N51" s="120"/>
      <c r="O51" s="120"/>
      <c r="P51" s="120"/>
      <c r="Q51" s="120"/>
      <c r="R51" s="120"/>
      <c r="S51" s="112"/>
    </row>
    <row r="52" spans="1:19">
      <c r="A52" s="110" t="s">
        <v>85</v>
      </c>
      <c r="B52" s="120"/>
      <c r="C52" s="120"/>
      <c r="D52" s="120"/>
      <c r="E52" s="120"/>
      <c r="F52" s="120"/>
      <c r="G52" s="120"/>
      <c r="H52" s="120"/>
      <c r="I52" s="120"/>
      <c r="J52" s="120"/>
      <c r="K52" s="120"/>
      <c r="L52" s="120"/>
      <c r="M52" s="120"/>
      <c r="N52" s="120"/>
      <c r="O52" s="120"/>
      <c r="P52" s="120"/>
      <c r="Q52" s="120"/>
      <c r="R52" s="120"/>
      <c r="S52" s="112"/>
    </row>
    <row r="53" spans="1:19">
      <c r="A53" s="110"/>
      <c r="B53" s="111"/>
      <c r="C53" s="111"/>
      <c r="D53" s="111"/>
      <c r="E53" s="111"/>
      <c r="F53" s="111"/>
      <c r="G53" s="111"/>
      <c r="H53" s="111"/>
      <c r="I53" s="111"/>
      <c r="J53" s="111"/>
      <c r="K53" s="111"/>
      <c r="L53" s="111"/>
      <c r="M53" s="111"/>
      <c r="N53" s="111"/>
      <c r="O53" s="111"/>
      <c r="P53" s="111"/>
      <c r="Q53" s="111"/>
      <c r="R53" s="111"/>
      <c r="S53" s="112"/>
    </row>
    <row r="54" spans="1:19">
      <c r="A54" s="110"/>
      <c r="B54" s="111"/>
      <c r="C54" s="111"/>
      <c r="D54" s="111"/>
      <c r="E54" s="111"/>
      <c r="F54" s="111"/>
      <c r="G54" s="111"/>
      <c r="H54" s="111"/>
      <c r="I54" s="111"/>
      <c r="J54" s="111"/>
      <c r="K54" s="111"/>
      <c r="L54" s="111"/>
      <c r="M54" s="111"/>
      <c r="N54" s="111"/>
      <c r="O54" s="111"/>
      <c r="P54" s="111"/>
      <c r="Q54" s="111"/>
      <c r="R54" s="111"/>
      <c r="S54" s="112"/>
    </row>
    <row r="55" spans="1:19" ht="15.75" thickBot="1">
      <c r="A55" s="113"/>
      <c r="B55" s="114"/>
      <c r="C55" s="114"/>
      <c r="D55" s="114"/>
      <c r="E55" s="114"/>
      <c r="F55" s="114"/>
      <c r="G55" s="114"/>
      <c r="H55" s="114"/>
      <c r="I55" s="114"/>
      <c r="J55" s="114"/>
      <c r="K55" s="114"/>
      <c r="L55" s="114"/>
      <c r="M55" s="114"/>
      <c r="N55" s="114"/>
      <c r="O55" s="114"/>
      <c r="P55" s="114"/>
      <c r="Q55" s="114"/>
      <c r="R55" s="114"/>
      <c r="S55" s="115"/>
    </row>
  </sheetData>
  <mergeCells count="26">
    <mergeCell ref="A19:S19"/>
    <mergeCell ref="A40:S40"/>
    <mergeCell ref="A35:S35"/>
    <mergeCell ref="A6:S7"/>
    <mergeCell ref="A1:S1"/>
    <mergeCell ref="A3:S3"/>
    <mergeCell ref="A2:S2"/>
    <mergeCell ref="A18:S18"/>
    <mergeCell ref="A4:S4"/>
    <mergeCell ref="A5:S5"/>
    <mergeCell ref="A14:L14"/>
    <mergeCell ref="A17:S17"/>
    <mergeCell ref="A12:S12"/>
    <mergeCell ref="A13:S13"/>
    <mergeCell ref="A9:S9"/>
    <mergeCell ref="A22:S22"/>
    <mergeCell ref="A30:S30"/>
    <mergeCell ref="A31:S31"/>
    <mergeCell ref="A23:S23"/>
    <mergeCell ref="A32:S32"/>
    <mergeCell ref="A49:S49"/>
    <mergeCell ref="A50:S50"/>
    <mergeCell ref="A33:N33"/>
    <mergeCell ref="A42:S42"/>
    <mergeCell ref="A43:S43"/>
    <mergeCell ref="A39:S39"/>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D16" sqref="D16"/>
    </sheetView>
  </sheetViews>
  <sheetFormatPr defaultColWidth="11.42578125" defaultRowHeight="1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c r="A1" s="185" t="s">
        <v>86</v>
      </c>
      <c r="B1" s="186"/>
      <c r="C1" s="186"/>
      <c r="D1" s="186"/>
      <c r="E1" s="187"/>
      <c r="G1" s="180" t="s">
        <v>87</v>
      </c>
      <c r="H1" s="181"/>
      <c r="I1" s="181"/>
      <c r="J1" s="181"/>
      <c r="K1" s="182"/>
    </row>
    <row r="2" spans="1:11" ht="36.75" customHeight="1" thickBot="1">
      <c r="A2" s="188" t="s">
        <v>88</v>
      </c>
      <c r="B2" s="189"/>
      <c r="C2" s="189"/>
      <c r="D2" s="189"/>
      <c r="E2" s="190"/>
      <c r="G2" s="88" t="s">
        <v>89</v>
      </c>
      <c r="H2" s="86" t="s">
        <v>90</v>
      </c>
      <c r="I2" s="86" t="s">
        <v>91</v>
      </c>
      <c r="J2" s="86" t="s">
        <v>92</v>
      </c>
      <c r="K2" s="87" t="s">
        <v>93</v>
      </c>
    </row>
    <row r="3" spans="1:11" ht="24.75" thickBot="1">
      <c r="A3" s="191" t="s">
        <v>94</v>
      </c>
      <c r="B3" s="192"/>
      <c r="C3" s="89" t="s">
        <v>95</v>
      </c>
      <c r="D3" s="89" t="s">
        <v>91</v>
      </c>
      <c r="E3" s="90" t="s">
        <v>92</v>
      </c>
      <c r="G3" s="116" t="s">
        <v>96</v>
      </c>
      <c r="H3" s="85" t="s">
        <v>97</v>
      </c>
      <c r="I3" s="10" t="s">
        <v>98</v>
      </c>
      <c r="J3" s="85" t="s">
        <v>99</v>
      </c>
      <c r="K3" s="85" t="s">
        <v>100</v>
      </c>
    </row>
    <row r="4" spans="1:11" ht="21.95" customHeight="1" thickBot="1">
      <c r="A4" s="183" t="s">
        <v>101</v>
      </c>
      <c r="B4" s="184"/>
      <c r="C4" s="10" t="s">
        <v>102</v>
      </c>
      <c r="D4" s="126" t="s">
        <v>103</v>
      </c>
      <c r="E4" s="11" t="s">
        <v>104</v>
      </c>
      <c r="G4" s="79" t="s">
        <v>105</v>
      </c>
      <c r="H4" s="76" t="s">
        <v>106</v>
      </c>
      <c r="I4" s="76"/>
      <c r="J4" s="85" t="s">
        <v>99</v>
      </c>
      <c r="K4" s="85" t="s">
        <v>100</v>
      </c>
    </row>
    <row r="5" spans="1:11" ht="27.6" customHeight="1" thickBot="1">
      <c r="A5" s="183" t="s">
        <v>107</v>
      </c>
      <c r="B5" s="184"/>
      <c r="C5" s="10" t="s">
        <v>108</v>
      </c>
      <c r="D5" s="126" t="s">
        <v>109</v>
      </c>
      <c r="E5" s="11" t="s">
        <v>110</v>
      </c>
      <c r="G5" s="79" t="s">
        <v>111</v>
      </c>
      <c r="H5" s="76" t="s">
        <v>112</v>
      </c>
      <c r="I5" s="76"/>
      <c r="J5" s="85" t="s">
        <v>113</v>
      </c>
      <c r="K5" s="85" t="s">
        <v>100</v>
      </c>
    </row>
    <row r="6" spans="1:11" ht="24.75" thickBot="1">
      <c r="A6" s="183" t="s">
        <v>114</v>
      </c>
      <c r="B6" s="184"/>
      <c r="C6" s="10" t="s">
        <v>108</v>
      </c>
      <c r="D6" s="126" t="s">
        <v>31</v>
      </c>
      <c r="E6" s="11" t="s">
        <v>110</v>
      </c>
      <c r="G6" s="79"/>
      <c r="H6" s="76"/>
      <c r="I6" s="76"/>
      <c r="J6" s="76"/>
      <c r="K6" s="78"/>
    </row>
    <row r="7" spans="1:11" ht="15.75" thickBot="1">
      <c r="A7" s="183" t="s">
        <v>115</v>
      </c>
      <c r="B7" s="184"/>
      <c r="C7" s="10" t="s">
        <v>108</v>
      </c>
      <c r="D7" s="126" t="s">
        <v>116</v>
      </c>
      <c r="E7" s="11" t="s">
        <v>117</v>
      </c>
      <c r="G7" s="79"/>
      <c r="H7" s="76"/>
      <c r="I7" s="76"/>
      <c r="J7" s="76"/>
      <c r="K7" s="78"/>
    </row>
    <row r="8" spans="1:11" ht="15.75" thickBot="1">
      <c r="A8" s="183"/>
      <c r="B8" s="184"/>
      <c r="C8" s="10"/>
      <c r="D8" s="10"/>
      <c r="E8" s="11"/>
      <c r="G8" s="80"/>
      <c r="H8" s="77"/>
      <c r="I8" s="77"/>
      <c r="J8" s="77"/>
      <c r="K8" s="78"/>
    </row>
    <row r="9" spans="1:11" ht="15.75" thickBot="1">
      <c r="A9" s="183"/>
      <c r="B9" s="184"/>
      <c r="C9" s="10"/>
      <c r="D9" s="10"/>
      <c r="E9" s="11"/>
      <c r="G9" s="81"/>
      <c r="H9" s="77"/>
      <c r="I9" s="77"/>
      <c r="J9" s="77"/>
      <c r="K9" s="78"/>
    </row>
    <row r="10" spans="1:11" ht="15.75" thickBot="1">
      <c r="A10" s="183"/>
      <c r="B10" s="184"/>
      <c r="C10" s="10"/>
      <c r="D10" s="10"/>
      <c r="E10" s="11"/>
      <c r="G10" s="82"/>
      <c r="H10" s="83"/>
      <c r="I10" s="83"/>
      <c r="J10" s="83"/>
      <c r="K10" s="84"/>
    </row>
    <row r="11" spans="1:11">
      <c r="A11" s="12"/>
      <c r="B11" s="12"/>
      <c r="C11" s="12"/>
      <c r="D11" s="12"/>
      <c r="E11" s="12"/>
      <c r="G11" s="12"/>
      <c r="H11" s="12"/>
      <c r="I11" s="12"/>
      <c r="J11" s="12"/>
    </row>
    <row r="12" spans="1:11">
      <c r="A12" s="12"/>
      <c r="B12" s="12"/>
      <c r="C12" s="12"/>
      <c r="D12" s="12"/>
      <c r="E12" s="12"/>
      <c r="G12" s="12"/>
      <c r="H12" s="12"/>
      <c r="I12" s="12"/>
      <c r="J12" s="12"/>
    </row>
    <row r="13" spans="1:11">
      <c r="A13" s="12"/>
      <c r="B13" s="12"/>
      <c r="C13" s="12"/>
      <c r="D13" s="12"/>
      <c r="E13" s="12"/>
      <c r="G13" s="12"/>
      <c r="H13" s="12"/>
      <c r="I13" s="12"/>
      <c r="J13" s="12"/>
    </row>
    <row r="14" spans="1:11">
      <c r="A14" s="12"/>
      <c r="B14" s="12"/>
      <c r="C14" s="12"/>
      <c r="D14" s="12"/>
      <c r="E14" s="12"/>
      <c r="G14" s="12"/>
      <c r="H14" s="12"/>
      <c r="I14" s="12"/>
      <c r="J14" s="12"/>
    </row>
    <row r="15" spans="1:11">
      <c r="A15" s="12"/>
      <c r="B15" s="12"/>
      <c r="C15" s="12"/>
      <c r="D15" s="12"/>
      <c r="E15" s="12"/>
      <c r="G15" s="12"/>
      <c r="H15" s="12"/>
      <c r="I15" s="12"/>
      <c r="J15" s="12"/>
    </row>
    <row r="16" spans="1:11">
      <c r="A16" s="12"/>
      <c r="B16" s="12"/>
      <c r="C16" s="12"/>
      <c r="D16" s="12"/>
      <c r="E16" s="12"/>
      <c r="G16" s="12"/>
      <c r="H16" s="12"/>
      <c r="I16" s="12"/>
      <c r="J16" s="12"/>
    </row>
    <row r="17" spans="1:10">
      <c r="A17" s="12"/>
      <c r="B17" s="12"/>
      <c r="C17" s="12"/>
      <c r="D17" s="12"/>
      <c r="E17" s="12"/>
      <c r="G17" s="12"/>
      <c r="H17" s="12"/>
      <c r="I17" s="12"/>
      <c r="J17" s="12"/>
    </row>
    <row r="18" spans="1:10">
      <c r="A18" s="12"/>
      <c r="B18" s="12"/>
      <c r="C18" s="12"/>
      <c r="D18" s="12"/>
      <c r="E18" s="12"/>
      <c r="G18" s="12"/>
      <c r="H18" s="12"/>
      <c r="I18" s="12"/>
      <c r="J18" s="12"/>
    </row>
    <row r="19" spans="1:10">
      <c r="A19" s="12"/>
      <c r="B19" s="12"/>
      <c r="C19" s="12"/>
      <c r="D19" s="12"/>
      <c r="E19" s="12"/>
      <c r="G19" s="12"/>
      <c r="H19" s="12"/>
      <c r="I19" s="12"/>
      <c r="J19" s="12"/>
    </row>
    <row r="20" spans="1:10">
      <c r="A20" s="12"/>
      <c r="B20" s="12"/>
      <c r="C20" s="12"/>
      <c r="D20" s="12"/>
      <c r="E20" s="12"/>
      <c r="G20" s="12"/>
      <c r="H20" s="12"/>
      <c r="I20" s="12"/>
      <c r="J20" s="12"/>
    </row>
    <row r="21" spans="1:10">
      <c r="A21" s="12"/>
      <c r="B21" s="12"/>
      <c r="C21" s="12"/>
      <c r="D21" s="12"/>
      <c r="E21" s="12"/>
      <c r="G21" s="12"/>
      <c r="H21" s="12"/>
      <c r="I21" s="12"/>
      <c r="J21" s="12"/>
    </row>
    <row r="22" spans="1:10">
      <c r="A22" s="12"/>
      <c r="B22" s="12"/>
      <c r="C22" s="12"/>
      <c r="D22" s="12"/>
      <c r="E22" s="12"/>
      <c r="G22" s="12"/>
      <c r="H22" s="12"/>
      <c r="I22" s="12"/>
      <c r="J22" s="12"/>
    </row>
    <row r="23" spans="1:10">
      <c r="A23" s="12"/>
      <c r="B23" s="12"/>
      <c r="C23" s="12"/>
      <c r="D23" s="12"/>
      <c r="E23" s="12"/>
      <c r="G23" s="12"/>
      <c r="H23" s="12"/>
      <c r="I23" s="12"/>
      <c r="J23" s="12"/>
    </row>
    <row r="24" spans="1:10">
      <c r="A24" s="12"/>
      <c r="B24" s="12"/>
      <c r="C24" s="12"/>
      <c r="D24" s="12"/>
      <c r="E24" s="12"/>
      <c r="G24" s="12"/>
      <c r="H24" s="12"/>
      <c r="I24" s="12"/>
      <c r="J24" s="12"/>
    </row>
    <row r="25" spans="1:10">
      <c r="A25" s="12"/>
      <c r="B25" s="12"/>
      <c r="C25" s="12"/>
      <c r="D25" s="12"/>
      <c r="E25" s="12"/>
      <c r="G25" s="12"/>
      <c r="H25" s="12"/>
      <c r="I25" s="12"/>
      <c r="J25" s="12"/>
    </row>
    <row r="26" spans="1:10">
      <c r="A26" s="12"/>
      <c r="B26" s="12"/>
      <c r="C26" s="12"/>
      <c r="D26" s="12"/>
      <c r="E26" s="12"/>
      <c r="G26" s="12"/>
      <c r="H26" s="12"/>
      <c r="I26" s="12"/>
      <c r="J26" s="12"/>
    </row>
    <row r="27" spans="1:10">
      <c r="A27" s="12"/>
      <c r="B27" s="12"/>
      <c r="C27" s="12"/>
      <c r="D27" s="12"/>
      <c r="E27" s="12"/>
      <c r="G27" s="12"/>
      <c r="H27" s="12"/>
      <c r="I27" s="12"/>
      <c r="J27" s="12"/>
    </row>
    <row r="28" spans="1:10">
      <c r="A28" s="12"/>
      <c r="B28" s="12"/>
      <c r="C28" s="12"/>
      <c r="D28" s="12"/>
      <c r="E28" s="12"/>
      <c r="G28" s="12"/>
      <c r="H28" s="12"/>
      <c r="I28" s="12"/>
      <c r="J28" s="12"/>
    </row>
    <row r="29" spans="1:10">
      <c r="A29" s="12"/>
      <c r="B29" s="12"/>
      <c r="C29" s="12"/>
      <c r="D29" s="12"/>
      <c r="E29" s="12"/>
      <c r="G29" s="12"/>
      <c r="H29" s="12"/>
      <c r="I29" s="12"/>
      <c r="J29" s="12"/>
    </row>
    <row r="30" spans="1:10">
      <c r="A30" s="12"/>
      <c r="B30" s="12"/>
      <c r="C30" s="12"/>
      <c r="D30" s="12"/>
      <c r="E30" s="12"/>
      <c r="G30" s="12"/>
      <c r="H30" s="12"/>
      <c r="I30" s="12"/>
      <c r="J30" s="12"/>
    </row>
    <row r="31" spans="1:10">
      <c r="A31" s="12"/>
      <c r="B31" s="12"/>
      <c r="C31" s="12"/>
      <c r="D31" s="12"/>
      <c r="E31" s="12"/>
      <c r="G31" s="12"/>
      <c r="H31" s="12"/>
      <c r="I31" s="12"/>
      <c r="J31" s="12"/>
    </row>
    <row r="32" spans="1:10">
      <c r="A32" s="12"/>
      <c r="B32" s="12"/>
      <c r="C32" s="12"/>
      <c r="D32" s="12"/>
      <c r="E32" s="12"/>
      <c r="G32" s="12"/>
      <c r="H32" s="12"/>
      <c r="I32" s="12"/>
      <c r="J32" s="12"/>
    </row>
    <row r="33" spans="1:10">
      <c r="A33" s="12"/>
      <c r="B33" s="12"/>
      <c r="C33" s="12"/>
      <c r="D33" s="12"/>
      <c r="E33" s="12"/>
      <c r="G33" s="12"/>
      <c r="H33" s="12"/>
      <c r="I33" s="12"/>
      <c r="J33" s="12"/>
    </row>
    <row r="34" spans="1:10">
      <c r="A34" s="12"/>
      <c r="B34" s="12"/>
      <c r="C34" s="12"/>
      <c r="D34" s="12"/>
      <c r="E34" s="12"/>
      <c r="G34" s="12"/>
      <c r="H34" s="12"/>
      <c r="I34" s="12"/>
      <c r="J34" s="12"/>
    </row>
    <row r="35" spans="1:10">
      <c r="A35" s="12"/>
      <c r="B35" s="12"/>
      <c r="C35" s="12"/>
      <c r="D35" s="12"/>
      <c r="E35" s="12"/>
      <c r="G35" s="12"/>
      <c r="H35" s="12"/>
      <c r="I35" s="12"/>
      <c r="J35" s="12"/>
    </row>
    <row r="36" spans="1:10">
      <c r="A36" s="12"/>
      <c r="B36" s="12"/>
      <c r="C36" s="12"/>
      <c r="D36" s="12"/>
      <c r="E36" s="12"/>
      <c r="G36" s="12"/>
      <c r="H36" s="12"/>
      <c r="I36" s="12"/>
      <c r="J36" s="12"/>
    </row>
    <row r="37" spans="1:10">
      <c r="A37" s="12"/>
      <c r="B37" s="12"/>
      <c r="C37" s="12"/>
      <c r="D37" s="12"/>
      <c r="E37" s="12"/>
      <c r="G37" s="12"/>
      <c r="H37" s="12"/>
      <c r="I37" s="12"/>
      <c r="J37" s="12"/>
    </row>
    <row r="38" spans="1:10">
      <c r="A38" s="12"/>
      <c r="B38" s="12"/>
      <c r="C38" s="12"/>
      <c r="D38" s="12"/>
      <c r="E38" s="12"/>
      <c r="G38" s="12"/>
      <c r="H38" s="12"/>
      <c r="I38" s="12"/>
      <c r="J38" s="12"/>
    </row>
    <row r="39" spans="1:10">
      <c r="A39" s="12"/>
      <c r="B39" s="12"/>
      <c r="C39" s="12"/>
      <c r="D39" s="12"/>
      <c r="E39" s="12"/>
      <c r="G39" s="12"/>
      <c r="H39" s="12"/>
      <c r="I39" s="12"/>
      <c r="J39" s="12"/>
    </row>
    <row r="40" spans="1:10">
      <c r="A40" s="12"/>
      <c r="B40" s="12"/>
      <c r="C40" s="12"/>
      <c r="D40" s="12"/>
      <c r="E40" s="12"/>
      <c r="G40" s="12"/>
      <c r="H40" s="12"/>
      <c r="I40" s="12"/>
      <c r="J40" s="12"/>
    </row>
    <row r="41" spans="1:10">
      <c r="A41" s="12"/>
      <c r="B41" s="12"/>
      <c r="C41" s="12"/>
      <c r="D41" s="12"/>
      <c r="E41" s="12"/>
      <c r="G41" s="12"/>
      <c r="H41" s="12"/>
      <c r="I41" s="12"/>
      <c r="J41" s="12"/>
    </row>
    <row r="42" spans="1:10">
      <c r="A42" s="12"/>
      <c r="B42" s="12"/>
      <c r="C42" s="12"/>
      <c r="D42" s="12"/>
      <c r="E42" s="12"/>
      <c r="G42" s="12"/>
      <c r="H42" s="12"/>
      <c r="I42" s="12"/>
      <c r="J42" s="12"/>
    </row>
    <row r="43" spans="1:10">
      <c r="A43" s="12"/>
      <c r="B43" s="12"/>
      <c r="C43" s="12"/>
      <c r="D43" s="12"/>
      <c r="E43" s="12"/>
      <c r="G43" s="12"/>
      <c r="H43" s="12"/>
      <c r="I43" s="12"/>
      <c r="J43" s="12"/>
    </row>
    <row r="44" spans="1:10">
      <c r="G44" s="12"/>
      <c r="H44" s="12"/>
      <c r="I44" s="12"/>
      <c r="J44" s="12"/>
    </row>
    <row r="45" spans="1:10">
      <c r="G45" s="12"/>
      <c r="H45" s="12"/>
      <c r="I45" s="12"/>
      <c r="J45" s="12"/>
    </row>
    <row r="46" spans="1:10">
      <c r="G46" s="12"/>
      <c r="H46" s="12"/>
      <c r="I46" s="12"/>
      <c r="J46" s="12"/>
    </row>
    <row r="47" spans="1:10">
      <c r="G47" s="12"/>
      <c r="H47" s="12"/>
      <c r="I47" s="12"/>
      <c r="J47" s="12"/>
    </row>
    <row r="48" spans="1:10">
      <c r="G48" s="12"/>
      <c r="H48" s="12"/>
      <c r="I48" s="12"/>
      <c r="J48" s="12"/>
    </row>
    <row r="49" spans="7:10">
      <c r="G49" s="12"/>
      <c r="H49" s="12"/>
      <c r="I49" s="12"/>
      <c r="J49" s="12"/>
    </row>
    <row r="50" spans="7:10">
      <c r="G50" s="12"/>
      <c r="H50" s="12"/>
      <c r="I50" s="12"/>
      <c r="J50" s="12"/>
    </row>
    <row r="51" spans="7:10">
      <c r="G51" s="12"/>
      <c r="H51" s="12"/>
      <c r="I51" s="12"/>
      <c r="J51" s="12"/>
    </row>
    <row r="52" spans="7:10">
      <c r="G52" s="12"/>
      <c r="H52" s="12"/>
      <c r="I52" s="12"/>
      <c r="J52" s="12"/>
    </row>
    <row r="53" spans="7:10">
      <c r="G53" s="12"/>
      <c r="H53" s="12"/>
      <c r="I53" s="12"/>
      <c r="J53" s="12"/>
    </row>
  </sheetData>
  <mergeCells count="11">
    <mergeCell ref="A9:B9"/>
    <mergeCell ref="A10:B10"/>
    <mergeCell ref="A1:E1"/>
    <mergeCell ref="A2:E2"/>
    <mergeCell ref="A3:B3"/>
    <mergeCell ref="A4:B4"/>
    <mergeCell ref="G1:K1"/>
    <mergeCell ref="A5:B5"/>
    <mergeCell ref="A6:B6"/>
    <mergeCell ref="A7:B7"/>
    <mergeCell ref="A8:B8"/>
  </mergeCells>
  <hyperlinks>
    <hyperlink ref="D5" r:id="rId1" xr:uid="{00000000-0004-0000-0300-000000000000}"/>
    <hyperlink ref="D6" r:id="rId2" xr:uid="{00000000-0004-0000-0300-000001000000}"/>
    <hyperlink ref="D4" r:id="rId3" xr:uid="{00000000-0004-0000-0300-000002000000}"/>
    <hyperlink ref="D7" r:id="rId4" xr:uid="{00000000-0004-0000-0300-000003000000}"/>
  </hyperlinks>
  <pageMargins left="0.7" right="0.7" top="0.75" bottom="0.75" header="0.3" footer="0.3"/>
  <pageSetup paperSize="9" scale="45" orientation="portrait" verticalDpi="0"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80" zoomScaleNormal="80" workbookViewId="0">
      <selection activeCell="H34" sqref="H34"/>
    </sheetView>
  </sheetViews>
  <sheetFormatPr defaultColWidth="11.42578125" defaultRowHeight="15"/>
  <cols>
    <col min="1" max="1" width="74.140625" bestFit="1" customWidth="1"/>
    <col min="3" max="3" width="21.28515625" bestFit="1" customWidth="1"/>
  </cols>
  <sheetData>
    <row r="1" spans="1:13" ht="15.75">
      <c r="A1" s="210" t="s">
        <v>118</v>
      </c>
      <c r="B1" s="211"/>
      <c r="C1" s="211"/>
      <c r="D1" s="211"/>
      <c r="E1" s="211"/>
      <c r="F1" s="211"/>
      <c r="G1" s="211"/>
      <c r="H1" s="211"/>
      <c r="I1" s="211"/>
      <c r="J1" s="211"/>
      <c r="K1" s="211"/>
      <c r="L1" s="211"/>
      <c r="M1" s="212"/>
    </row>
    <row r="2" spans="1:13" s="13" customFormat="1">
      <c r="A2" s="14" t="s">
        <v>119</v>
      </c>
      <c r="B2" s="213">
        <v>44433</v>
      </c>
      <c r="C2" s="214"/>
      <c r="D2" s="193"/>
      <c r="E2" s="194"/>
      <c r="F2" s="194"/>
      <c r="G2" s="194"/>
      <c r="H2" s="194"/>
      <c r="I2" s="194"/>
      <c r="J2" s="194"/>
      <c r="K2" s="194"/>
      <c r="L2" s="194"/>
      <c r="M2" s="195"/>
    </row>
    <row r="3" spans="1:13" s="13" customFormat="1">
      <c r="A3" s="14" t="s">
        <v>120</v>
      </c>
      <c r="B3" s="213">
        <v>44454</v>
      </c>
      <c r="C3" s="214"/>
      <c r="D3" s="217"/>
      <c r="E3" s="218"/>
      <c r="F3" s="218"/>
      <c r="G3" s="218"/>
      <c r="H3" s="218"/>
      <c r="I3" s="218"/>
      <c r="J3" s="218"/>
      <c r="K3" s="218"/>
      <c r="L3" s="218"/>
      <c r="M3" s="219"/>
    </row>
    <row r="4" spans="1:13" s="13" customFormat="1">
      <c r="A4" s="14" t="s">
        <v>121</v>
      </c>
      <c r="B4" s="213">
        <v>44455</v>
      </c>
      <c r="C4" s="214"/>
      <c r="D4" s="217"/>
      <c r="E4" s="218"/>
      <c r="F4" s="218"/>
      <c r="G4" s="218"/>
      <c r="H4" s="218"/>
      <c r="I4" s="218"/>
      <c r="J4" s="218"/>
      <c r="K4" s="218"/>
      <c r="L4" s="218"/>
      <c r="M4" s="219"/>
    </row>
    <row r="5" spans="1:13" s="13" customFormat="1" ht="15.75" thickBot="1">
      <c r="A5" s="15" t="s">
        <v>122</v>
      </c>
      <c r="B5" s="215">
        <v>40</v>
      </c>
      <c r="C5" s="216"/>
      <c r="D5" s="220"/>
      <c r="E5" s="221"/>
      <c r="F5" s="221"/>
      <c r="G5" s="221"/>
      <c r="H5" s="221"/>
      <c r="I5" s="221"/>
      <c r="J5" s="221"/>
      <c r="K5" s="221"/>
      <c r="L5" s="221"/>
      <c r="M5" s="222"/>
    </row>
    <row r="6" spans="1:13" ht="15.75">
      <c r="A6" s="210" t="s">
        <v>123</v>
      </c>
      <c r="B6" s="211"/>
      <c r="C6" s="211" t="s">
        <v>124</v>
      </c>
      <c r="D6" s="211"/>
      <c r="E6" s="211"/>
      <c r="F6" s="211"/>
      <c r="G6" s="211"/>
      <c r="H6" s="211"/>
      <c r="I6" s="211"/>
      <c r="J6" s="211"/>
      <c r="K6" s="211"/>
      <c r="L6" s="211"/>
      <c r="M6" s="212"/>
    </row>
    <row r="7" spans="1:13" ht="15.75">
      <c r="A7" s="16" t="s">
        <v>125</v>
      </c>
      <c r="B7" s="19" t="s">
        <v>36</v>
      </c>
      <c r="C7" s="18" t="s">
        <v>126</v>
      </c>
      <c r="D7" s="223"/>
      <c r="E7" s="224"/>
      <c r="F7" s="224"/>
      <c r="G7" s="224"/>
      <c r="H7" s="224"/>
      <c r="I7" s="224"/>
      <c r="J7" s="224"/>
      <c r="K7" s="224"/>
      <c r="L7" s="224"/>
      <c r="M7" s="225"/>
    </row>
    <row r="8" spans="1:13" ht="15.75">
      <c r="A8" s="16" t="s">
        <v>127</v>
      </c>
      <c r="B8" s="19" t="s">
        <v>36</v>
      </c>
      <c r="C8" s="18" t="s">
        <v>126</v>
      </c>
      <c r="D8" s="226"/>
      <c r="E8" s="227"/>
      <c r="F8" s="227"/>
      <c r="G8" s="227"/>
      <c r="H8" s="227"/>
      <c r="I8" s="227"/>
      <c r="J8" s="227"/>
      <c r="K8" s="227"/>
      <c r="L8" s="227"/>
      <c r="M8" s="228"/>
    </row>
    <row r="9" spans="1:13" ht="15.75">
      <c r="A9" s="16" t="s">
        <v>128</v>
      </c>
      <c r="B9" s="19" t="s">
        <v>43</v>
      </c>
      <c r="C9" s="207" t="s">
        <v>129</v>
      </c>
      <c r="D9" s="208"/>
      <c r="E9" s="208"/>
      <c r="F9" s="208"/>
      <c r="G9" s="208"/>
      <c r="H9" s="208"/>
      <c r="I9" s="208"/>
      <c r="J9" s="208"/>
      <c r="K9" s="208"/>
      <c r="L9" s="208"/>
      <c r="M9" s="209"/>
    </row>
    <row r="10" spans="1:13" ht="15.75">
      <c r="A10" s="16" t="s">
        <v>130</v>
      </c>
      <c r="B10" s="19" t="s">
        <v>43</v>
      </c>
      <c r="C10" s="204" t="s">
        <v>131</v>
      </c>
      <c r="D10" s="205"/>
      <c r="E10" s="205"/>
      <c r="F10" s="205"/>
      <c r="G10" s="205"/>
      <c r="H10" s="205"/>
      <c r="I10" s="205"/>
      <c r="J10" s="205"/>
      <c r="K10" s="205"/>
      <c r="L10" s="205"/>
      <c r="M10" s="206"/>
    </row>
    <row r="11" spans="1:13" ht="15.75">
      <c r="A11" s="16" t="s">
        <v>132</v>
      </c>
      <c r="B11" s="19" t="s">
        <v>36</v>
      </c>
      <c r="C11" s="21" t="s">
        <v>133</v>
      </c>
      <c r="D11" s="201" t="s">
        <v>134</v>
      </c>
      <c r="E11" s="202"/>
      <c r="F11" s="202"/>
      <c r="G11" s="202"/>
      <c r="H11" s="202"/>
      <c r="I11" s="202"/>
      <c r="J11" s="202"/>
      <c r="K11" s="202"/>
      <c r="L11" s="202"/>
      <c r="M11" s="203"/>
    </row>
    <row r="12" spans="1:13" ht="15.75">
      <c r="A12" s="16" t="s">
        <v>135</v>
      </c>
      <c r="B12" s="19" t="s">
        <v>36</v>
      </c>
      <c r="C12" s="21" t="s">
        <v>133</v>
      </c>
      <c r="D12" s="199" t="s">
        <v>136</v>
      </c>
      <c r="E12" s="200"/>
      <c r="F12" s="127"/>
      <c r="G12" s="193"/>
      <c r="H12" s="194"/>
      <c r="I12" s="194"/>
      <c r="J12" s="194"/>
      <c r="K12" s="194"/>
      <c r="L12" s="194"/>
      <c r="M12" s="195"/>
    </row>
    <row r="13" spans="1:13" ht="15.75">
      <c r="A13" s="16" t="s">
        <v>137</v>
      </c>
      <c r="B13" s="19" t="s">
        <v>36</v>
      </c>
      <c r="C13" s="21" t="s">
        <v>133</v>
      </c>
      <c r="D13" s="199" t="s">
        <v>138</v>
      </c>
      <c r="E13" s="200"/>
      <c r="F13" s="127"/>
      <c r="G13" s="196"/>
      <c r="H13" s="197"/>
      <c r="I13" s="197"/>
      <c r="J13" s="197"/>
      <c r="K13" s="197"/>
      <c r="L13" s="197"/>
      <c r="M13" s="198"/>
    </row>
    <row r="14" spans="1:13" ht="15.75">
      <c r="A14" s="16" t="s">
        <v>139</v>
      </c>
      <c r="B14" s="19" t="s">
        <v>36</v>
      </c>
      <c r="C14" s="21" t="s">
        <v>133</v>
      </c>
      <c r="D14" s="201" t="s">
        <v>140</v>
      </c>
      <c r="E14" s="202"/>
      <c r="F14" s="202"/>
      <c r="G14" s="202"/>
      <c r="H14" s="202"/>
      <c r="I14" s="202"/>
      <c r="J14" s="202"/>
      <c r="K14" s="202"/>
      <c r="L14" s="202"/>
      <c r="M14" s="203"/>
    </row>
    <row r="15" spans="1:13" ht="15.75">
      <c r="A15" s="16" t="s">
        <v>141</v>
      </c>
      <c r="B15" s="19" t="s">
        <v>36</v>
      </c>
      <c r="C15" s="21" t="s">
        <v>133</v>
      </c>
      <c r="D15" s="201" t="s">
        <v>142</v>
      </c>
      <c r="E15" s="202"/>
      <c r="F15" s="202"/>
      <c r="G15" s="202"/>
      <c r="H15" s="202"/>
      <c r="I15" s="202"/>
      <c r="J15" s="202"/>
      <c r="K15" s="202"/>
      <c r="L15" s="202"/>
      <c r="M15" s="203"/>
    </row>
    <row r="16" spans="1:13" ht="15.75">
      <c r="A16" s="16" t="s">
        <v>143</v>
      </c>
      <c r="B16" s="19" t="s">
        <v>36</v>
      </c>
      <c r="C16" s="21" t="s">
        <v>133</v>
      </c>
      <c r="D16" s="18" t="s">
        <v>144</v>
      </c>
      <c r="E16" s="18"/>
      <c r="F16" s="223"/>
      <c r="G16" s="224"/>
      <c r="H16" s="224"/>
      <c r="I16" s="224"/>
      <c r="J16" s="224"/>
      <c r="K16" s="224"/>
      <c r="L16" s="224"/>
      <c r="M16" s="225"/>
    </row>
    <row r="17" spans="1:13" ht="15.75">
      <c r="A17" s="16" t="s">
        <v>145</v>
      </c>
      <c r="B17" s="19" t="s">
        <v>36</v>
      </c>
      <c r="C17" s="21" t="s">
        <v>133</v>
      </c>
      <c r="D17" s="18" t="s">
        <v>144</v>
      </c>
      <c r="E17" s="18"/>
      <c r="F17" s="223"/>
      <c r="G17" s="224"/>
      <c r="H17" s="224"/>
      <c r="I17" s="224"/>
      <c r="J17" s="224"/>
      <c r="K17" s="224"/>
      <c r="L17" s="224"/>
      <c r="M17" s="225"/>
    </row>
    <row r="18" spans="1:13" ht="16.5" thickBot="1">
      <c r="A18" s="17" t="s">
        <v>146</v>
      </c>
      <c r="B18" s="20" t="s">
        <v>36</v>
      </c>
      <c r="C18" s="207" t="s">
        <v>147</v>
      </c>
      <c r="D18" s="208"/>
      <c r="E18" s="208"/>
      <c r="F18" s="208"/>
      <c r="G18" s="208"/>
      <c r="H18" s="208"/>
      <c r="I18" s="208"/>
      <c r="J18" s="208"/>
      <c r="K18" s="208"/>
      <c r="L18" s="208"/>
      <c r="M18" s="20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11">
      <formula>$B$7&lt;&gt;"Oui"</formula>
    </cfRule>
  </conditionalFormatting>
  <conditionalFormatting sqref="D7">
    <cfRule type="expression" dxfId="13" priority="10">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5" zoomScale="80" zoomScaleNormal="80" workbookViewId="0">
      <selection activeCell="M30" sqref="M30"/>
    </sheetView>
  </sheetViews>
  <sheetFormatPr defaultColWidth="11.42578125" defaultRowHeight="15"/>
  <cols>
    <col min="1" max="1" width="40.7109375" bestFit="1" customWidth="1"/>
    <col min="2" max="2" width="28.7109375" bestFit="1" customWidth="1"/>
    <col min="3" max="3" width="18.28515625" bestFit="1" customWidth="1"/>
    <col min="4" max="4" width="23.28515625" bestFit="1" customWidth="1"/>
  </cols>
  <sheetData>
    <row r="1" spans="1:11" ht="16.5" thickBot="1">
      <c r="A1" s="133" t="s">
        <v>148</v>
      </c>
      <c r="B1" s="270"/>
      <c r="C1" s="270"/>
      <c r="D1" s="270"/>
      <c r="E1" s="270"/>
      <c r="F1" s="270"/>
      <c r="G1" s="270"/>
      <c r="H1" s="270"/>
      <c r="I1" s="270"/>
      <c r="J1" s="270"/>
      <c r="K1" s="271"/>
    </row>
    <row r="2" spans="1:11" ht="15.75">
      <c r="A2" s="9" t="s">
        <v>3</v>
      </c>
      <c r="B2" s="42"/>
      <c r="C2" s="256" t="s">
        <v>149</v>
      </c>
      <c r="D2" s="257"/>
      <c r="E2" s="257"/>
      <c r="F2" s="257"/>
      <c r="G2" s="257"/>
      <c r="H2" s="257"/>
      <c r="I2" s="257"/>
      <c r="J2" s="257"/>
      <c r="K2" s="258"/>
    </row>
    <row r="3" spans="1:11" ht="15.75">
      <c r="A3" s="4" t="s">
        <v>5</v>
      </c>
      <c r="B3" s="3" t="str">
        <f>'[1]2. IDENTIFICATION FORMATION'!B4</f>
        <v>EUR ODYSSEE</v>
      </c>
      <c r="C3" s="256"/>
      <c r="D3" s="257"/>
      <c r="E3" s="257"/>
      <c r="F3" s="257"/>
      <c r="G3" s="257"/>
      <c r="H3" s="257"/>
      <c r="I3" s="257"/>
      <c r="J3" s="257"/>
      <c r="K3" s="258"/>
    </row>
    <row r="4" spans="1:11" ht="15.75">
      <c r="A4" s="4" t="s">
        <v>150</v>
      </c>
      <c r="B4" s="3" t="str">
        <f>'[1]2. IDENTIFICATION FORMATION'!B5</f>
        <v>SHS</v>
      </c>
      <c r="C4" s="256"/>
      <c r="D4" s="257"/>
      <c r="E4" s="257"/>
      <c r="F4" s="257"/>
      <c r="G4" s="257"/>
      <c r="H4" s="257"/>
      <c r="I4" s="257"/>
      <c r="J4" s="257"/>
      <c r="K4" s="258"/>
    </row>
    <row r="5" spans="1:11" ht="16.5" thickBot="1">
      <c r="A5" s="41" t="s">
        <v>151</v>
      </c>
      <c r="B5" s="8" t="str">
        <f>'[1]2. IDENTIFICATION FORMATION'!B9</f>
        <v>Bac+3</v>
      </c>
      <c r="C5" s="259"/>
      <c r="D5" s="260"/>
      <c r="E5" s="260"/>
      <c r="F5" s="260"/>
      <c r="G5" s="260"/>
      <c r="H5" s="260"/>
      <c r="I5" s="260"/>
      <c r="J5" s="260"/>
      <c r="K5" s="261"/>
    </row>
    <row r="6" spans="1:11" ht="16.5" thickBot="1">
      <c r="A6" s="133" t="s">
        <v>152</v>
      </c>
      <c r="B6" s="270"/>
      <c r="C6" s="270"/>
      <c r="D6" s="270"/>
      <c r="E6" s="270"/>
      <c r="F6" s="270"/>
      <c r="G6" s="270"/>
      <c r="H6" s="270"/>
      <c r="I6" s="270"/>
      <c r="J6" s="270"/>
      <c r="K6" s="271"/>
    </row>
    <row r="7" spans="1:11" ht="15.75">
      <c r="A7" s="121" t="s">
        <v>153</v>
      </c>
      <c r="B7" s="43">
        <v>0</v>
      </c>
      <c r="C7" s="272" t="s">
        <v>154</v>
      </c>
      <c r="D7" s="272"/>
      <c r="E7" s="272"/>
      <c r="F7" s="272"/>
      <c r="G7" s="272"/>
      <c r="H7" s="272"/>
      <c r="I7" s="272"/>
      <c r="J7" s="272"/>
      <c r="K7" s="273"/>
    </row>
    <row r="8" spans="1:11" ht="15.75">
      <c r="A8" s="4" t="s">
        <v>155</v>
      </c>
      <c r="B8" s="57">
        <v>0</v>
      </c>
      <c r="C8" s="267" t="s">
        <v>156</v>
      </c>
      <c r="D8" s="267"/>
      <c r="E8" s="267"/>
      <c r="F8" s="267"/>
      <c r="G8" s="268" t="s">
        <v>157</v>
      </c>
      <c r="H8" s="268"/>
      <c r="I8" s="268"/>
      <c r="J8" s="268"/>
      <c r="K8" s="269"/>
    </row>
    <row r="9" spans="1:11" ht="15.75">
      <c r="A9" s="4" t="s">
        <v>158</v>
      </c>
      <c r="B9" s="57">
        <v>500</v>
      </c>
      <c r="C9" s="267" t="s">
        <v>156</v>
      </c>
      <c r="D9" s="267"/>
      <c r="E9" s="267"/>
      <c r="F9" s="267"/>
      <c r="G9" s="268" t="s">
        <v>159</v>
      </c>
      <c r="H9" s="268"/>
      <c r="I9" s="268"/>
      <c r="J9" s="268"/>
      <c r="K9" s="269"/>
    </row>
    <row r="10" spans="1:11" ht="15.75">
      <c r="A10" s="4" t="s">
        <v>160</v>
      </c>
      <c r="B10" s="57">
        <v>200</v>
      </c>
      <c r="C10" s="267" t="s">
        <v>156</v>
      </c>
      <c r="D10" s="267"/>
      <c r="E10" s="267"/>
      <c r="F10" s="267"/>
      <c r="G10" s="268" t="s">
        <v>161</v>
      </c>
      <c r="H10" s="268"/>
      <c r="I10" s="268"/>
      <c r="J10" s="268"/>
      <c r="K10" s="269"/>
    </row>
    <row r="11" spans="1:11" ht="15.75">
      <c r="A11" s="4" t="s">
        <v>162</v>
      </c>
      <c r="B11" s="57"/>
      <c r="C11" s="267" t="s">
        <v>156</v>
      </c>
      <c r="D11" s="267"/>
      <c r="E11" s="267"/>
      <c r="F11" s="267"/>
      <c r="G11" s="268"/>
      <c r="H11" s="268"/>
      <c r="I11" s="268"/>
      <c r="J11" s="268"/>
      <c r="K11" s="269"/>
    </row>
    <row r="12" spans="1:11" ht="15.75">
      <c r="A12" s="4" t="s">
        <v>163</v>
      </c>
      <c r="B12" s="57"/>
      <c r="C12" s="247"/>
      <c r="D12" s="247"/>
      <c r="E12" s="247"/>
      <c r="F12" s="247"/>
      <c r="G12" s="247"/>
      <c r="H12" s="247"/>
      <c r="I12" s="247"/>
      <c r="J12" s="247"/>
      <c r="K12" s="248"/>
    </row>
    <row r="13" spans="1:11" ht="16.5" thickBot="1">
      <c r="A13" s="41" t="s">
        <v>164</v>
      </c>
      <c r="B13" s="58"/>
      <c r="C13" s="249"/>
      <c r="D13" s="249"/>
      <c r="E13" s="249"/>
      <c r="F13" s="249"/>
      <c r="G13" s="249"/>
      <c r="H13" s="249"/>
      <c r="I13" s="249"/>
      <c r="J13" s="249"/>
      <c r="K13" s="250"/>
    </row>
    <row r="14" spans="1:11" ht="16.5" thickBot="1">
      <c r="A14" s="133" t="s">
        <v>165</v>
      </c>
      <c r="B14" s="270"/>
      <c r="C14" s="270"/>
      <c r="D14" s="270"/>
      <c r="E14" s="270"/>
      <c r="F14" s="270"/>
      <c r="G14" s="270"/>
      <c r="H14" s="270"/>
      <c r="I14" s="270"/>
      <c r="J14" s="270"/>
      <c r="K14" s="271"/>
    </row>
    <row r="15" spans="1:11" ht="15.75">
      <c r="A15" s="47"/>
      <c r="B15" s="48" t="s">
        <v>166</v>
      </c>
      <c r="C15" s="49" t="s">
        <v>167</v>
      </c>
      <c r="D15" s="47" t="s">
        <v>168</v>
      </c>
      <c r="E15" s="235"/>
      <c r="F15" s="236"/>
      <c r="G15" s="236"/>
      <c r="H15" s="236"/>
      <c r="I15" s="236"/>
      <c r="J15" s="236"/>
      <c r="K15" s="237"/>
    </row>
    <row r="16" spans="1:11" ht="15.75">
      <c r="A16" s="4" t="s">
        <v>169</v>
      </c>
      <c r="B16" s="59">
        <v>40</v>
      </c>
      <c r="C16" s="50">
        <f>B16*B8</f>
        <v>0</v>
      </c>
      <c r="D16" s="5" t="s">
        <v>170</v>
      </c>
      <c r="E16" s="122">
        <v>1740</v>
      </c>
      <c r="F16" s="262" t="s">
        <v>171</v>
      </c>
      <c r="G16" s="263"/>
      <c r="H16" s="229" t="s">
        <v>172</v>
      </c>
      <c r="I16" s="230"/>
      <c r="J16" s="230"/>
      <c r="K16" s="231"/>
    </row>
    <row r="17" spans="1:11" ht="15.75">
      <c r="A17" s="4" t="s">
        <v>173</v>
      </c>
      <c r="B17" s="59">
        <v>4</v>
      </c>
      <c r="C17" s="50">
        <f t="shared" ref="C17:C19" si="0">B17*B9</f>
        <v>2000</v>
      </c>
      <c r="D17" s="5" t="s">
        <v>174</v>
      </c>
      <c r="E17" s="60"/>
      <c r="F17" s="262" t="s">
        <v>175</v>
      </c>
      <c r="G17" s="263"/>
      <c r="H17" s="229"/>
      <c r="I17" s="230"/>
      <c r="J17" s="230"/>
      <c r="K17" s="231"/>
    </row>
    <row r="18" spans="1:11" ht="15.75">
      <c r="A18" s="4" t="s">
        <v>176</v>
      </c>
      <c r="B18" s="59">
        <v>3</v>
      </c>
      <c r="C18" s="50">
        <f t="shared" si="0"/>
        <v>600</v>
      </c>
      <c r="D18" s="5" t="s">
        <v>177</v>
      </c>
      <c r="E18" s="60"/>
      <c r="F18" s="264"/>
      <c r="G18" s="265"/>
      <c r="H18" s="265"/>
      <c r="I18" s="265"/>
      <c r="J18" s="265"/>
      <c r="K18" s="266"/>
    </row>
    <row r="19" spans="1:11" ht="15.75">
      <c r="A19" s="4" t="s">
        <v>178</v>
      </c>
      <c r="B19" s="59"/>
      <c r="C19" s="50">
        <f t="shared" si="0"/>
        <v>0</v>
      </c>
      <c r="D19" s="5" t="s">
        <v>179</v>
      </c>
      <c r="E19" s="60"/>
      <c r="F19" s="262" t="s">
        <v>180</v>
      </c>
      <c r="G19" s="263"/>
      <c r="H19" s="229"/>
      <c r="I19" s="230"/>
      <c r="J19" s="230"/>
      <c r="K19" s="231"/>
    </row>
    <row r="20" spans="1:11" ht="15.75">
      <c r="A20" s="4" t="s">
        <v>181</v>
      </c>
      <c r="B20" s="59"/>
      <c r="C20" s="50"/>
      <c r="D20" s="61"/>
      <c r="E20" s="60"/>
      <c r="F20" s="229"/>
      <c r="G20" s="230"/>
      <c r="H20" s="230"/>
      <c r="I20" s="230"/>
      <c r="J20" s="230"/>
      <c r="K20" s="231"/>
    </row>
    <row r="21" spans="1:11" ht="15.75">
      <c r="A21" s="4" t="s">
        <v>182</v>
      </c>
      <c r="B21" s="59"/>
      <c r="C21" s="50"/>
      <c r="D21" s="61"/>
      <c r="E21" s="60"/>
      <c r="F21" s="229"/>
      <c r="G21" s="230"/>
      <c r="H21" s="230"/>
      <c r="I21" s="230"/>
      <c r="J21" s="230"/>
      <c r="K21" s="231"/>
    </row>
    <row r="22" spans="1:11" ht="16.5" thickBot="1">
      <c r="A22" s="123" t="s">
        <v>183</v>
      </c>
      <c r="B22" s="52"/>
      <c r="C22" s="54">
        <f>SUM(C16:C21)</f>
        <v>2600</v>
      </c>
      <c r="D22" s="51" t="s">
        <v>184</v>
      </c>
      <c r="E22" s="53">
        <f>SUM(E16:E21)</f>
        <v>1740</v>
      </c>
      <c r="F22" s="232"/>
      <c r="G22" s="233"/>
      <c r="H22" s="233"/>
      <c r="I22" s="233"/>
      <c r="J22" s="233"/>
      <c r="K22" s="234"/>
    </row>
    <row r="23" spans="1:11" ht="15.75">
      <c r="A23" s="44" t="s">
        <v>185</v>
      </c>
      <c r="B23" s="45" t="s">
        <v>186</v>
      </c>
      <c r="C23" s="251" t="s">
        <v>187</v>
      </c>
      <c r="D23" s="45" t="s">
        <v>188</v>
      </c>
      <c r="E23" s="45"/>
      <c r="F23" s="45"/>
      <c r="G23" s="45"/>
      <c r="H23" s="45"/>
      <c r="I23" s="45"/>
      <c r="J23" s="45"/>
      <c r="K23" s="46"/>
    </row>
    <row r="24" spans="1:11">
      <c r="A24" s="38" t="s">
        <v>189</v>
      </c>
      <c r="B24" s="32">
        <f>B25+B26</f>
        <v>36</v>
      </c>
      <c r="C24" s="252"/>
      <c r="D24" s="33">
        <f>D25+D26</f>
        <v>1739.7450000000001</v>
      </c>
      <c r="E24" s="238"/>
      <c r="F24" s="239"/>
      <c r="G24" s="239"/>
      <c r="H24" s="239"/>
      <c r="I24" s="239"/>
      <c r="J24" s="239"/>
      <c r="K24" s="240"/>
    </row>
    <row r="25" spans="1:11">
      <c r="A25" s="22" t="s">
        <v>190</v>
      </c>
      <c r="B25" s="62">
        <v>22.5</v>
      </c>
      <c r="C25" s="63">
        <v>1</v>
      </c>
      <c r="D25" s="34">
        <f>B25*C25*42.96</f>
        <v>966.6</v>
      </c>
      <c r="E25" s="241"/>
      <c r="F25" s="242"/>
      <c r="G25" s="242"/>
      <c r="H25" s="242"/>
      <c r="I25" s="242"/>
      <c r="J25" s="242"/>
      <c r="K25" s="243"/>
    </row>
    <row r="26" spans="1:11">
      <c r="A26" s="22" t="s">
        <v>191</v>
      </c>
      <c r="B26" s="62">
        <v>13.5</v>
      </c>
      <c r="C26" s="63">
        <v>1</v>
      </c>
      <c r="D26" s="34">
        <f>B26*C26*57.27</f>
        <v>773.1450000000001</v>
      </c>
      <c r="E26" s="241"/>
      <c r="F26" s="242"/>
      <c r="G26" s="242"/>
      <c r="H26" s="242"/>
      <c r="I26" s="242"/>
      <c r="J26" s="242"/>
      <c r="K26" s="243"/>
    </row>
    <row r="27" spans="1:11" ht="15.75">
      <c r="A27" s="38" t="s">
        <v>192</v>
      </c>
      <c r="B27" s="45" t="s">
        <v>186</v>
      </c>
      <c r="C27" s="35" t="s">
        <v>193</v>
      </c>
      <c r="D27" s="36">
        <f>SUM(D28:D30)</f>
        <v>0</v>
      </c>
      <c r="E27" s="241"/>
      <c r="F27" s="242"/>
      <c r="G27" s="242"/>
      <c r="H27" s="242"/>
      <c r="I27" s="242"/>
      <c r="J27" s="242"/>
      <c r="K27" s="243"/>
    </row>
    <row r="28" spans="1:11" ht="30">
      <c r="A28" s="24" t="s">
        <v>194</v>
      </c>
      <c r="B28" s="62">
        <v>0</v>
      </c>
      <c r="C28" s="63">
        <v>0</v>
      </c>
      <c r="D28" s="34">
        <f>B28*C28*42.96</f>
        <v>0</v>
      </c>
      <c r="E28" s="241"/>
      <c r="F28" s="242"/>
      <c r="G28" s="242"/>
      <c r="H28" s="242"/>
      <c r="I28" s="242"/>
      <c r="J28" s="242"/>
      <c r="K28" s="243"/>
    </row>
    <row r="29" spans="1:11">
      <c r="A29" s="39" t="s">
        <v>195</v>
      </c>
      <c r="B29" s="62">
        <v>0</v>
      </c>
      <c r="C29" s="63">
        <v>0</v>
      </c>
      <c r="D29" s="34">
        <f>B29*C29*42.96</f>
        <v>0</v>
      </c>
      <c r="E29" s="241"/>
      <c r="F29" s="242"/>
      <c r="G29" s="242"/>
      <c r="H29" s="242"/>
      <c r="I29" s="242"/>
      <c r="J29" s="242"/>
      <c r="K29" s="243"/>
    </row>
    <row r="30" spans="1:11">
      <c r="A30" s="22" t="s">
        <v>196</v>
      </c>
      <c r="B30" s="62">
        <v>0</v>
      </c>
      <c r="C30" s="63">
        <v>0</v>
      </c>
      <c r="D30" s="34">
        <f>B30*C30*42.96</f>
        <v>0</v>
      </c>
      <c r="E30" s="241"/>
      <c r="F30" s="242"/>
      <c r="G30" s="242"/>
      <c r="H30" s="242"/>
      <c r="I30" s="242"/>
      <c r="J30" s="242"/>
      <c r="K30" s="243"/>
    </row>
    <row r="31" spans="1:11" ht="15.75">
      <c r="A31" s="38" t="s">
        <v>197</v>
      </c>
      <c r="B31" s="45" t="s">
        <v>198</v>
      </c>
      <c r="C31" s="35" t="s">
        <v>193</v>
      </c>
      <c r="D31" s="33">
        <f>SUM(D32:D34)</f>
        <v>0</v>
      </c>
      <c r="E31" s="241"/>
      <c r="F31" s="242"/>
      <c r="G31" s="242"/>
      <c r="H31" s="242"/>
      <c r="I31" s="242"/>
      <c r="J31" s="242"/>
      <c r="K31" s="243"/>
    </row>
    <row r="32" spans="1:11">
      <c r="A32" s="25" t="s">
        <v>199</v>
      </c>
      <c r="B32" s="62">
        <v>0</v>
      </c>
      <c r="C32" s="63">
        <v>0</v>
      </c>
      <c r="D32" s="34">
        <f>B32*C32*60000</f>
        <v>0</v>
      </c>
      <c r="E32" s="241"/>
      <c r="F32" s="242"/>
      <c r="G32" s="242"/>
      <c r="H32" s="242"/>
      <c r="I32" s="242"/>
      <c r="J32" s="242"/>
      <c r="K32" s="243"/>
    </row>
    <row r="33" spans="1:11">
      <c r="A33" s="25" t="s">
        <v>200</v>
      </c>
      <c r="B33" s="62">
        <v>0</v>
      </c>
      <c r="C33" s="63">
        <v>0</v>
      </c>
      <c r="D33" s="34">
        <f>B33*C33*40000</f>
        <v>0</v>
      </c>
      <c r="E33" s="241"/>
      <c r="F33" s="242"/>
      <c r="G33" s="242"/>
      <c r="H33" s="242"/>
      <c r="I33" s="242"/>
      <c r="J33" s="242"/>
      <c r="K33" s="243"/>
    </row>
    <row r="34" spans="1:11">
      <c r="A34" s="25" t="s">
        <v>201</v>
      </c>
      <c r="B34" s="62">
        <v>0</v>
      </c>
      <c r="C34" s="63">
        <v>0</v>
      </c>
      <c r="D34" s="34">
        <f>B34*C34*40000</f>
        <v>0</v>
      </c>
      <c r="E34" s="241"/>
      <c r="F34" s="242"/>
      <c r="G34" s="242"/>
      <c r="H34" s="242"/>
      <c r="I34" s="242"/>
      <c r="J34" s="242"/>
      <c r="K34" s="243"/>
    </row>
    <row r="35" spans="1:11" ht="17.25" customHeight="1">
      <c r="A35" s="40" t="s">
        <v>202</v>
      </c>
      <c r="B35" s="64"/>
      <c r="C35" s="65"/>
      <c r="D35" s="37">
        <f>B35*C35*40000</f>
        <v>0</v>
      </c>
      <c r="E35" s="241"/>
      <c r="F35" s="242"/>
      <c r="G35" s="242"/>
      <c r="H35" s="242"/>
      <c r="I35" s="242"/>
      <c r="J35" s="242"/>
      <c r="K35" s="243"/>
    </row>
    <row r="36" spans="1:11" ht="15.75">
      <c r="A36" s="38" t="s">
        <v>203</v>
      </c>
      <c r="B36" s="45" t="s">
        <v>204</v>
      </c>
      <c r="C36" s="35" t="s">
        <v>193</v>
      </c>
      <c r="D36" s="55">
        <f>SUM(D37:D40)</f>
        <v>0</v>
      </c>
      <c r="E36" s="241"/>
      <c r="F36" s="242"/>
      <c r="G36" s="242"/>
      <c r="H36" s="242"/>
      <c r="I36" s="242"/>
      <c r="J36" s="242"/>
      <c r="K36" s="243"/>
    </row>
    <row r="37" spans="1:11">
      <c r="A37" s="25" t="s">
        <v>205</v>
      </c>
      <c r="B37" s="62">
        <v>0</v>
      </c>
      <c r="C37" s="63"/>
      <c r="D37" s="55">
        <f>B37*C37</f>
        <v>0</v>
      </c>
      <c r="E37" s="241"/>
      <c r="F37" s="242"/>
      <c r="G37" s="242"/>
      <c r="H37" s="242"/>
      <c r="I37" s="242"/>
      <c r="J37" s="242"/>
      <c r="K37" s="243"/>
    </row>
    <row r="38" spans="1:11">
      <c r="A38" s="25" t="s">
        <v>206</v>
      </c>
      <c r="B38" s="59">
        <v>0</v>
      </c>
      <c r="C38" s="63"/>
      <c r="D38" s="55">
        <f t="shared" ref="D38:D40" si="1">B38*C38</f>
        <v>0</v>
      </c>
      <c r="E38" s="241"/>
      <c r="F38" s="242"/>
      <c r="G38" s="242"/>
      <c r="H38" s="242"/>
      <c r="I38" s="242"/>
      <c r="J38" s="242"/>
      <c r="K38" s="243"/>
    </row>
    <row r="39" spans="1:11">
      <c r="A39" s="22" t="s">
        <v>207</v>
      </c>
      <c r="B39" s="59">
        <v>0</v>
      </c>
      <c r="C39" s="63"/>
      <c r="D39" s="55">
        <f t="shared" si="1"/>
        <v>0</v>
      </c>
      <c r="E39" s="241"/>
      <c r="F39" s="242"/>
      <c r="G39" s="242"/>
      <c r="H39" s="242"/>
      <c r="I39" s="242"/>
      <c r="J39" s="242"/>
      <c r="K39" s="243"/>
    </row>
    <row r="40" spans="1:11" ht="15.75" thickBot="1">
      <c r="A40" s="23" t="s">
        <v>208</v>
      </c>
      <c r="B40" s="66">
        <v>0</v>
      </c>
      <c r="C40" s="67"/>
      <c r="D40" s="56">
        <f t="shared" si="1"/>
        <v>0</v>
      </c>
      <c r="E40" s="244"/>
      <c r="F40" s="245"/>
      <c r="G40" s="245"/>
      <c r="H40" s="245"/>
      <c r="I40" s="245"/>
      <c r="J40" s="245"/>
      <c r="K40" s="246"/>
    </row>
    <row r="41" spans="1:11" ht="15.75" thickBot="1"/>
    <row r="42" spans="1:11" ht="18.75">
      <c r="B42" s="26" t="s">
        <v>209</v>
      </c>
      <c r="C42" s="27">
        <f>C22+E22</f>
        <v>4340</v>
      </c>
    </row>
    <row r="43" spans="1:11" ht="19.5" thickBot="1">
      <c r="B43" s="28" t="s">
        <v>210</v>
      </c>
      <c r="C43" s="29">
        <f>D24+D27+D31+D36</f>
        <v>1739.7450000000001</v>
      </c>
    </row>
    <row r="44" spans="1:11" ht="19.5" thickBot="1">
      <c r="B44" s="30" t="s">
        <v>211</v>
      </c>
      <c r="C44" s="31">
        <f>C42-C43</f>
        <v>2600.2550000000001</v>
      </c>
      <c r="D44" s="253" t="str">
        <f>IF(C44&gt;=0,"La formation est autofinancée","La formation n'est pas autofinancée")</f>
        <v>La formation est autofinancée</v>
      </c>
      <c r="E44" s="254"/>
      <c r="F44" s="255"/>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3" operator="greaterThanOrEqual">
      <formula>0</formula>
    </cfRule>
    <cfRule type="cellIs" dxfId="2" priority="4"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defaultColWidth="11.42578125" defaultRowHeight="15"/>
  <cols>
    <col min="7" max="7" width="66.42578125" bestFit="1" customWidth="1"/>
    <col min="11" max="11" width="18.28515625" bestFit="1" customWidth="1"/>
  </cols>
  <sheetData>
    <row r="1" spans="1:12">
      <c r="A1" t="s">
        <v>212</v>
      </c>
      <c r="D1" t="s">
        <v>213</v>
      </c>
      <c r="F1" t="s">
        <v>214</v>
      </c>
      <c r="G1" t="s">
        <v>215</v>
      </c>
      <c r="H1" t="s">
        <v>216</v>
      </c>
      <c r="I1" t="s">
        <v>217</v>
      </c>
      <c r="J1" t="s">
        <v>218</v>
      </c>
      <c r="K1" t="s">
        <v>219</v>
      </c>
      <c r="L1" t="s">
        <v>220</v>
      </c>
    </row>
    <row r="2" spans="1:12">
      <c r="A2" t="s">
        <v>221</v>
      </c>
      <c r="B2" t="s">
        <v>43</v>
      </c>
      <c r="C2" t="s">
        <v>222</v>
      </c>
      <c r="D2" t="s">
        <v>223</v>
      </c>
      <c r="E2" t="s">
        <v>224</v>
      </c>
      <c r="F2" t="s">
        <v>225</v>
      </c>
      <c r="G2" t="s">
        <v>226</v>
      </c>
      <c r="H2" t="s">
        <v>227</v>
      </c>
      <c r="I2" t="s">
        <v>2</v>
      </c>
      <c r="J2" t="s">
        <v>19</v>
      </c>
      <c r="K2" t="s">
        <v>228</v>
      </c>
      <c r="L2" t="s">
        <v>229</v>
      </c>
    </row>
    <row r="3" spans="1:12">
      <c r="A3" t="s">
        <v>13</v>
      </c>
      <c r="B3" t="s">
        <v>36</v>
      </c>
      <c r="C3" t="s">
        <v>133</v>
      </c>
      <c r="D3" t="s">
        <v>230</v>
      </c>
      <c r="E3" t="s">
        <v>231</v>
      </c>
      <c r="F3" t="s">
        <v>232</v>
      </c>
      <c r="G3" t="s">
        <v>233</v>
      </c>
      <c r="H3" t="s">
        <v>234</v>
      </c>
      <c r="I3" t="s">
        <v>235</v>
      </c>
      <c r="J3" t="s">
        <v>236</v>
      </c>
      <c r="K3" t="s">
        <v>34</v>
      </c>
      <c r="L3" t="s">
        <v>237</v>
      </c>
    </row>
    <row r="4" spans="1:12">
      <c r="A4" t="s">
        <v>238</v>
      </c>
      <c r="D4" t="s">
        <v>239</v>
      </c>
      <c r="E4" t="s">
        <v>240</v>
      </c>
      <c r="F4" t="s">
        <v>241</v>
      </c>
      <c r="G4" t="s">
        <v>242</v>
      </c>
      <c r="H4" t="s">
        <v>243</v>
      </c>
      <c r="I4" t="s">
        <v>244</v>
      </c>
      <c r="J4" t="s">
        <v>245</v>
      </c>
      <c r="K4" t="s">
        <v>246</v>
      </c>
    </row>
    <row r="5" spans="1:12">
      <c r="A5" t="s">
        <v>247</v>
      </c>
      <c r="B5" t="s">
        <v>40</v>
      </c>
      <c r="D5" t="s">
        <v>248</v>
      </c>
      <c r="E5" t="s">
        <v>249</v>
      </c>
      <c r="F5" t="s">
        <v>15</v>
      </c>
      <c r="G5" t="s">
        <v>250</v>
      </c>
      <c r="H5" t="s">
        <v>251</v>
      </c>
      <c r="J5" t="s">
        <v>252</v>
      </c>
    </row>
    <row r="6" spans="1:12">
      <c r="B6" t="s">
        <v>253</v>
      </c>
      <c r="D6" t="s">
        <v>254</v>
      </c>
      <c r="E6" t="s">
        <v>8</v>
      </c>
      <c r="F6" t="s">
        <v>255</v>
      </c>
      <c r="G6" t="s">
        <v>256</v>
      </c>
      <c r="J6" t="s">
        <v>257</v>
      </c>
    </row>
    <row r="7" spans="1:12">
      <c r="D7" t="s">
        <v>258</v>
      </c>
      <c r="E7" t="s">
        <v>259</v>
      </c>
      <c r="F7" t="s">
        <v>260</v>
      </c>
      <c r="G7" t="s">
        <v>261</v>
      </c>
      <c r="J7" t="s">
        <v>262</v>
      </c>
    </row>
    <row r="8" spans="1:12">
      <c r="D8" t="s">
        <v>6</v>
      </c>
      <c r="E8" t="s">
        <v>263</v>
      </c>
      <c r="F8" t="s">
        <v>264</v>
      </c>
      <c r="G8" t="s">
        <v>265</v>
      </c>
    </row>
    <row r="9" spans="1:12">
      <c r="D9" t="s">
        <v>266</v>
      </c>
      <c r="G9" t="s">
        <v>267</v>
      </c>
    </row>
    <row r="10" spans="1:12">
      <c r="D10" t="s">
        <v>268</v>
      </c>
      <c r="G10" t="s">
        <v>269</v>
      </c>
    </row>
    <row r="11" spans="1:12">
      <c r="D11" t="s">
        <v>270</v>
      </c>
      <c r="G11" t="s">
        <v>271</v>
      </c>
    </row>
    <row r="12" spans="1:12">
      <c r="D12" t="s">
        <v>272</v>
      </c>
      <c r="G12" t="s">
        <v>273</v>
      </c>
    </row>
    <row r="13" spans="1:12">
      <c r="D13" t="s">
        <v>274</v>
      </c>
      <c r="G13" t="s">
        <v>275</v>
      </c>
    </row>
    <row r="14" spans="1:12">
      <c r="D14" t="s">
        <v>276</v>
      </c>
      <c r="G14" t="s">
        <v>277</v>
      </c>
    </row>
    <row r="15" spans="1:12">
      <c r="D15" t="s">
        <v>278</v>
      </c>
      <c r="G15" t="s">
        <v>279</v>
      </c>
    </row>
    <row r="16" spans="1:12">
      <c r="D16" t="s">
        <v>280</v>
      </c>
      <c r="G16" t="s">
        <v>281</v>
      </c>
    </row>
    <row r="17" spans="4:7">
      <c r="D17" t="s">
        <v>282</v>
      </c>
      <c r="G17" t="s">
        <v>283</v>
      </c>
    </row>
    <row r="18" spans="4:7">
      <c r="D18" t="s">
        <v>284</v>
      </c>
      <c r="G18" t="s">
        <v>285</v>
      </c>
    </row>
    <row r="19" spans="4:7">
      <c r="G19" t="s">
        <v>286</v>
      </c>
    </row>
    <row r="20" spans="4:7">
      <c r="G20" t="s">
        <v>287</v>
      </c>
    </row>
    <row r="21" spans="4:7">
      <c r="G21" t="s">
        <v>288</v>
      </c>
    </row>
    <row r="22" spans="4:7">
      <c r="G22" t="s">
        <v>289</v>
      </c>
    </row>
    <row r="23" spans="4:7">
      <c r="G23" t="s">
        <v>290</v>
      </c>
    </row>
    <row r="24" spans="4:7">
      <c r="G24" t="s">
        <v>291</v>
      </c>
    </row>
    <row r="25" spans="4:7">
      <c r="G25" t="s">
        <v>292</v>
      </c>
    </row>
    <row r="26" spans="4:7">
      <c r="G26" t="s">
        <v>293</v>
      </c>
    </row>
    <row r="27" spans="4:7">
      <c r="G27" t="s">
        <v>294</v>
      </c>
    </row>
    <row r="28" spans="4:7">
      <c r="G28" t="s">
        <v>295</v>
      </c>
    </row>
    <row r="29" spans="4:7">
      <c r="G29" t="s">
        <v>296</v>
      </c>
    </row>
    <row r="30" spans="4:7">
      <c r="G30" t="s">
        <v>297</v>
      </c>
    </row>
    <row r="31" spans="4:7">
      <c r="G31" t="s">
        <v>298</v>
      </c>
    </row>
    <row r="32" spans="4:7">
      <c r="G32" t="s">
        <v>299</v>
      </c>
    </row>
    <row r="33" spans="7:7">
      <c r="G33" t="s">
        <v>300</v>
      </c>
    </row>
    <row r="34" spans="7:7">
      <c r="G34" t="s">
        <v>301</v>
      </c>
    </row>
    <row r="35" spans="7:7">
      <c r="G35" t="s">
        <v>302</v>
      </c>
    </row>
    <row r="36" spans="7:7">
      <c r="G36" t="s">
        <v>303</v>
      </c>
    </row>
    <row r="37" spans="7:7">
      <c r="G37" t="s">
        <v>304</v>
      </c>
    </row>
    <row r="38" spans="7:7">
      <c r="G38" t="s">
        <v>305</v>
      </c>
    </row>
    <row r="39" spans="7:7">
      <c r="G39" t="s">
        <v>306</v>
      </c>
    </row>
    <row r="40" spans="7:7">
      <c r="G40" t="s">
        <v>307</v>
      </c>
    </row>
    <row r="41" spans="7:7">
      <c r="G41" t="s">
        <v>308</v>
      </c>
    </row>
    <row r="42" spans="7:7">
      <c r="G42" t="s">
        <v>309</v>
      </c>
    </row>
    <row r="43" spans="7:7">
      <c r="G43" t="s">
        <v>310</v>
      </c>
    </row>
    <row r="44" spans="7:7">
      <c r="G44" t="s">
        <v>311</v>
      </c>
    </row>
    <row r="45" spans="7:7">
      <c r="G45" t="s">
        <v>312</v>
      </c>
    </row>
    <row r="46" spans="7:7">
      <c r="G46" t="s">
        <v>313</v>
      </c>
    </row>
    <row r="47" spans="7:7">
      <c r="G47" t="s">
        <v>314</v>
      </c>
    </row>
    <row r="48" spans="7:7">
      <c r="G48" t="s">
        <v>11</v>
      </c>
    </row>
    <row r="49" spans="7:7">
      <c r="G49" t="s">
        <v>315</v>
      </c>
    </row>
    <row r="50" spans="7:7">
      <c r="G50" t="s">
        <v>316</v>
      </c>
    </row>
    <row r="51" spans="7:7">
      <c r="G51" t="s">
        <v>317</v>
      </c>
    </row>
    <row r="52" spans="7:7">
      <c r="G52" t="s">
        <v>318</v>
      </c>
    </row>
    <row r="53" spans="7:7">
      <c r="G53" t="s">
        <v>319</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Sebastien Guinet</cp:lastModifiedBy>
  <cp:revision/>
  <dcterms:created xsi:type="dcterms:W3CDTF">2015-06-05T18:19:34Z</dcterms:created>
  <dcterms:modified xsi:type="dcterms:W3CDTF">2021-04-29T14:04:06Z</dcterms:modified>
  <cp:category/>
  <cp:contentStatus/>
</cp:coreProperties>
</file>